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33E86312-D2F1-42DB-A05F-87C1B998E8F7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Definierade namn" sheetId="2" r:id="rId1"/>
    <sheet name="Definierade namn Facit" sheetId="3" r:id="rId2"/>
    <sheet name="Försäljning" sheetId="4" r:id="rId3"/>
    <sheet name="Försäljning Facit" sheetId="5" r:id="rId4"/>
    <sheet name="Resultatrapport" sheetId="6" r:id="rId5"/>
    <sheet name="Resultatrapport Facit" sheetId="7" r:id="rId6"/>
    <sheet name="Årsbudget" sheetId="8" r:id="rId7"/>
    <sheet name="Årsbudget Facit" sheetId="9" r:id="rId8"/>
    <sheet name="Gym" sheetId="11" r:id="rId9"/>
    <sheet name="Gym Facit" sheetId="12" r:id="rId10"/>
    <sheet name="Ta bort namn" sheetId="13" r:id="rId11"/>
    <sheet name="Ta bort namn Facit" sheetId="14" r:id="rId12"/>
    <sheet name="Gå till &amp; Zooma" sheetId="15" r:id="rId13"/>
    <sheet name="Gå till &amp; Zooma Facit" sheetId="16" r:id="rId14"/>
  </sheets>
  <definedNames>
    <definedName name="Alla_Gym" localSheetId="9">'Gym Facit'!$B$2:$F$6</definedName>
    <definedName name="Ant_anst." localSheetId="10">'Ta bort namn'!$B$2:$E$2</definedName>
    <definedName name="Beräknat_resultat" localSheetId="5">'Resultatrapport Facit'!$C$10</definedName>
    <definedName name="Bruttovinst" localSheetId="5">'Resultatrapport Facit'!$C$3</definedName>
    <definedName name="Driftskostand">'Årsbudget Facit'!$I$12</definedName>
    <definedName name="Driftskostnader">'Årsbudget Facit'!$I$12</definedName>
    <definedName name="Driftsresultat">'Årsbudget Facit'!$I$15</definedName>
    <definedName name="Försäljning" localSheetId="5">'Resultatrapport Facit'!$C$2</definedName>
    <definedName name="Gym_1" localSheetId="9">'Gym Facit'!$B$2:$B$6</definedName>
    <definedName name="Gym_2" localSheetId="9">'Gym Facit'!$C$2:$C$6</definedName>
    <definedName name="Gym_3" localSheetId="9">'Gym Facit'!$D$2:$D$6</definedName>
    <definedName name="Gym_4" localSheetId="9">'Gym Facit'!$E$2:$E$6</definedName>
    <definedName name="Gym_5" localSheetId="9">'Gym Facit'!$F$2:$F$6</definedName>
    <definedName name="IN" localSheetId="1">'Definierade namn Facit'!$B$2</definedName>
    <definedName name="Inköp" localSheetId="5">'Resultatrapport Facit'!$C$4</definedName>
    <definedName name="Jan_Feb">'Årsbudget Facit'!$B$3</definedName>
    <definedName name="Jul_Aug">'Årsbudget Facit'!$E$3</definedName>
    <definedName name="Kostander" localSheetId="5">'Resultatrapport Facit'!$C$5</definedName>
    <definedName name="Kostnader">'Årsbudget Facit'!$I$6:$I$7</definedName>
    <definedName name="Lön" localSheetId="7">'Årsbudget Facit'!$B$23</definedName>
    <definedName name="Maj_Jun">'Årsbudget Facit'!$D$3</definedName>
    <definedName name="Mar_Apr">'Årsbudget Facit'!$C$3</definedName>
    <definedName name="Material" localSheetId="7">'Årsbudget Facit'!$B$22</definedName>
    <definedName name="Medellön" localSheetId="10">'Ta bort namn'!$B$3:$E$3</definedName>
    <definedName name="Nov_Dec">'Årsbudget Facit'!$G$3</definedName>
    <definedName name="Orderlista" localSheetId="13">'Gå till &amp; Zooma Facit'!$A$1:$J$91</definedName>
    <definedName name="Personal" localSheetId="5">'Resultatrapport Facit'!$C$6</definedName>
    <definedName name="Rörelsens_kostnader" localSheetId="5">'Resultatrapport Facit'!$C$7</definedName>
    <definedName name="Rörelseresultat" localSheetId="5">'Resultatrapport Facit'!$C$8</definedName>
    <definedName name="Rörliga_kostnader">'Årsbudget Facit'!$I$8</definedName>
    <definedName name="Sep_Okt">'Årsbudget Facit'!$F$3</definedName>
    <definedName name="Summa" localSheetId="3">'Försäljning Facit'!$H$8</definedName>
    <definedName name="Sälj" localSheetId="7">'Årsbudget Facit'!$I$3</definedName>
    <definedName name="Täckningsbidrag">'Årsbudget Facit'!$I$11</definedName>
    <definedName name="UT" localSheetId="1">'Definierade namn Facit'!$B$3</definedName>
    <definedName name="Vecka_2" localSheetId="9">'Gym Facit'!$B$2:$F$2</definedName>
    <definedName name="Vecka_3" localSheetId="9">'Gym Facit'!$B$3:$F$3</definedName>
    <definedName name="Vecka_4" localSheetId="9">'Gym Facit'!$B$4:$F$4</definedName>
    <definedName name="Vecka_5" localSheetId="9">'Gym Facit'!$B$5:$F$5</definedName>
    <definedName name="Vecka_6" localSheetId="9">'Gym Facit'!$B$6:$F$6</definedName>
    <definedName name="Övr_kostnader" localSheetId="5">'Resultatrapport Facit'!$C$9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9" l="1"/>
  <c r="C12" i="9"/>
  <c r="D12" i="9"/>
  <c r="E12" i="9"/>
  <c r="F12" i="9"/>
  <c r="G12" i="9"/>
  <c r="B12" i="9"/>
  <c r="B3" i="9"/>
  <c r="B7" i="9" s="1"/>
  <c r="I7" i="9"/>
  <c r="I6" i="9"/>
  <c r="E7" i="9"/>
  <c r="F7" i="9"/>
  <c r="G7" i="9"/>
  <c r="C3" i="9"/>
  <c r="C6" i="9" s="1"/>
  <c r="D3" i="9"/>
  <c r="D6" i="9" s="1"/>
  <c r="E3" i="9"/>
  <c r="E6" i="9" s="1"/>
  <c r="F3" i="9"/>
  <c r="F6" i="9" s="1"/>
  <c r="G3" i="9"/>
  <c r="G6" i="9" s="1"/>
  <c r="J91" i="16"/>
  <c r="J90" i="16"/>
  <c r="J89" i="16"/>
  <c r="J88" i="16"/>
  <c r="J87" i="16"/>
  <c r="J86" i="16"/>
  <c r="J85" i="16"/>
  <c r="J84" i="16"/>
  <c r="J83" i="16"/>
  <c r="J82" i="16"/>
  <c r="J81" i="16"/>
  <c r="J80" i="16"/>
  <c r="J79" i="16"/>
  <c r="J78" i="16"/>
  <c r="J77" i="16"/>
  <c r="J76" i="16"/>
  <c r="J75" i="16"/>
  <c r="J74" i="16"/>
  <c r="J73" i="16"/>
  <c r="J72" i="16"/>
  <c r="J71" i="16"/>
  <c r="J70" i="16"/>
  <c r="J69" i="16"/>
  <c r="J68" i="16"/>
  <c r="J67" i="16"/>
  <c r="J66" i="16"/>
  <c r="J65" i="16"/>
  <c r="J64" i="16"/>
  <c r="J63" i="16"/>
  <c r="J62" i="16"/>
  <c r="J61" i="16"/>
  <c r="J60" i="16"/>
  <c r="J59" i="16"/>
  <c r="J58" i="16"/>
  <c r="J57" i="16"/>
  <c r="J56" i="16"/>
  <c r="J55" i="16"/>
  <c r="J54" i="16"/>
  <c r="J53" i="16"/>
  <c r="J52" i="16"/>
  <c r="J51" i="16"/>
  <c r="J50" i="16"/>
  <c r="J49" i="16"/>
  <c r="J48" i="16"/>
  <c r="J47" i="16"/>
  <c r="J46" i="16"/>
  <c r="J45" i="16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13" i="16"/>
  <c r="J12" i="16"/>
  <c r="J11" i="16"/>
  <c r="J10" i="16"/>
  <c r="J9" i="16"/>
  <c r="J8" i="16"/>
  <c r="J7" i="16"/>
  <c r="J6" i="16"/>
  <c r="J5" i="16"/>
  <c r="J4" i="16"/>
  <c r="J3" i="16"/>
  <c r="J2" i="16"/>
  <c r="J91" i="15"/>
  <c r="J90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4" i="15"/>
  <c r="J73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J5" i="15"/>
  <c r="J4" i="15"/>
  <c r="J3" i="15"/>
  <c r="J2" i="15"/>
  <c r="E4" i="14"/>
  <c r="D4" i="14"/>
  <c r="C4" i="14"/>
  <c r="B4" i="14"/>
  <c r="E4" i="13"/>
  <c r="D4" i="13"/>
  <c r="C4" i="13"/>
  <c r="B4" i="13"/>
  <c r="B11" i="12"/>
  <c r="B10" i="12"/>
  <c r="B9" i="12"/>
  <c r="B8" i="12"/>
  <c r="C7" i="7"/>
  <c r="C3" i="7"/>
  <c r="H8" i="5"/>
  <c r="G8" i="5"/>
  <c r="F8" i="5"/>
  <c r="E8" i="5"/>
  <c r="D8" i="5"/>
  <c r="C8" i="5"/>
  <c r="B8" i="5"/>
  <c r="H7" i="5"/>
  <c r="I7" i="5" s="1"/>
  <c r="H6" i="5"/>
  <c r="I6" i="5" s="1"/>
  <c r="H5" i="5"/>
  <c r="I5" i="5" s="1"/>
  <c r="H4" i="5"/>
  <c r="I4" i="5" s="1"/>
  <c r="H3" i="5"/>
  <c r="G8" i="4"/>
  <c r="F8" i="4"/>
  <c r="E8" i="4"/>
  <c r="D8" i="4"/>
  <c r="C8" i="4"/>
  <c r="B8" i="4"/>
  <c r="H8" i="4" s="1"/>
  <c r="H7" i="4"/>
  <c r="H6" i="4"/>
  <c r="H5" i="4"/>
  <c r="H4" i="4"/>
  <c r="H3" i="4"/>
  <c r="B4" i="3"/>
  <c r="G2" i="2"/>
  <c r="E2" i="2"/>
  <c r="C9" i="12"/>
  <c r="H3" i="9"/>
  <c r="J11" i="9"/>
  <c r="D10" i="7"/>
  <c r="J7" i="9"/>
  <c r="H7" i="9"/>
  <c r="J8" i="9"/>
  <c r="J16" i="9"/>
  <c r="H6" i="9"/>
  <c r="D3" i="7"/>
  <c r="H12" i="9"/>
  <c r="C8" i="12"/>
  <c r="J6" i="9"/>
  <c r="H15" i="9"/>
  <c r="D7" i="7"/>
  <c r="H11" i="9"/>
  <c r="C10" i="12"/>
  <c r="H16" i="9"/>
  <c r="J15" i="9"/>
  <c r="C11" i="12"/>
  <c r="J19" i="9"/>
  <c r="D8" i="7"/>
  <c r="H8" i="9"/>
  <c r="I8" i="9" l="1"/>
  <c r="I11" i="9" s="1"/>
  <c r="I15" i="9" s="1"/>
  <c r="G8" i="9"/>
  <c r="G11" i="9" s="1"/>
  <c r="G15" i="9" s="1"/>
  <c r="G16" i="9" s="1"/>
  <c r="F8" i="9"/>
  <c r="F11" i="9" s="1"/>
  <c r="F15" i="9" s="1"/>
  <c r="E8" i="9"/>
  <c r="E11" i="9" s="1"/>
  <c r="E15" i="9" s="1"/>
  <c r="C7" i="9"/>
  <c r="C8" i="9" s="1"/>
  <c r="C11" i="9" s="1"/>
  <c r="C15" i="9" s="1"/>
  <c r="D7" i="9"/>
  <c r="D8" i="9" s="1"/>
  <c r="D11" i="9" s="1"/>
  <c r="D15" i="9" s="1"/>
  <c r="B6" i="9"/>
  <c r="B8" i="9" s="1"/>
  <c r="B11" i="9" s="1"/>
  <c r="B15" i="9" s="1"/>
  <c r="C8" i="7"/>
  <c r="C10" i="7" s="1"/>
  <c r="B16" i="9" l="1"/>
  <c r="D16" i="9"/>
  <c r="C16" i="9"/>
  <c r="E16" i="9"/>
  <c r="F16" i="9"/>
  <c r="I16" i="9"/>
</calcChain>
</file>

<file path=xl/sharedStrings.xml><?xml version="1.0" encoding="utf-8"?>
<sst xmlns="http://schemas.openxmlformats.org/spreadsheetml/2006/main" count="1312" uniqueCount="112">
  <si>
    <t>Resultat  TrainingPro</t>
  </si>
  <si>
    <t>Läshänvisning</t>
  </si>
  <si>
    <t>Belopp</t>
  </si>
  <si>
    <t xml:space="preserve">Excelhandboken </t>
  </si>
  <si>
    <t>avsnitt</t>
  </si>
  <si>
    <t>Inkomst</t>
  </si>
  <si>
    <t>Utgift</t>
  </si>
  <si>
    <t>Resultat</t>
  </si>
  <si>
    <t>Försäljning TrainingPro</t>
  </si>
  <si>
    <t>Jan</t>
  </si>
  <si>
    <t>Feb</t>
  </si>
  <si>
    <t>Mar</t>
  </si>
  <si>
    <t>Apr</t>
  </si>
  <si>
    <t>Maj</t>
  </si>
  <si>
    <t>Jun</t>
  </si>
  <si>
    <t>Summa</t>
  </si>
  <si>
    <t>%-fördeln.</t>
  </si>
  <si>
    <t>Norge</t>
  </si>
  <si>
    <t>Finland</t>
  </si>
  <si>
    <t>Sverige</t>
  </si>
  <si>
    <t>Danmark</t>
  </si>
  <si>
    <t>Island</t>
  </si>
  <si>
    <t>=H3/Summa</t>
  </si>
  <si>
    <t>Resultatrapport</t>
  </si>
  <si>
    <t>Försäljning</t>
  </si>
  <si>
    <t>Bruttovinst</t>
  </si>
  <si>
    <t>Inköp</t>
  </si>
  <si>
    <t>Kostander</t>
  </si>
  <si>
    <t>Personal</t>
  </si>
  <si>
    <t>Rörelsens kostnader</t>
  </si>
  <si>
    <t>Rörelseresultat</t>
  </si>
  <si>
    <t>Övr kostnader</t>
  </si>
  <si>
    <t>Beräknat resultat</t>
  </si>
  <si>
    <t>Årsbudget</t>
  </si>
  <si>
    <t>INTÄKTER</t>
  </si>
  <si>
    <t>Totalt</t>
  </si>
  <si>
    <t>Jan/Feb</t>
  </si>
  <si>
    <t>Mar/Apr</t>
  </si>
  <si>
    <t>Maj/Jun</t>
  </si>
  <si>
    <t>Jul/Aug</t>
  </si>
  <si>
    <t>Sep/Okt</t>
  </si>
  <si>
    <t>Nov/Dec</t>
  </si>
  <si>
    <t>RÖRLIGA KOSTNADER</t>
  </si>
  <si>
    <t>Material</t>
  </si>
  <si>
    <t>Lön</t>
  </si>
  <si>
    <t>Rörliga kostnader</t>
  </si>
  <si>
    <t>TÄCKNINGSBIDRAG</t>
  </si>
  <si>
    <t>Täckningsbidrag</t>
  </si>
  <si>
    <t xml:space="preserve"> Driftskostnader</t>
  </si>
  <si>
    <t>RESULTAT</t>
  </si>
  <si>
    <t>Driftsresultat</t>
  </si>
  <si>
    <t>Årsandel</t>
  </si>
  <si>
    <t>PROCENT</t>
  </si>
  <si>
    <t>Kostnader i % av försäljning</t>
  </si>
  <si>
    <t>Antal deltagare</t>
  </si>
  <si>
    <t>Gym 1</t>
  </si>
  <si>
    <t>Gym 2</t>
  </si>
  <si>
    <t>Gym 3</t>
  </si>
  <si>
    <t>Gym 4</t>
  </si>
  <si>
    <t>Gym 5</t>
  </si>
  <si>
    <t>Vecka 2</t>
  </si>
  <si>
    <t>Vecka 3</t>
  </si>
  <si>
    <t>Vecka 4</t>
  </si>
  <si>
    <t>Vecka 5</t>
  </si>
  <si>
    <t>Vecka 6</t>
  </si>
  <si>
    <t>Totalt (alla Gym):</t>
  </si>
  <si>
    <t>Medeltal (Gym 2):</t>
  </si>
  <si>
    <t>Gym 1 + Gym 3:</t>
  </si>
  <si>
    <t>Gym A</t>
  </si>
  <si>
    <t>Gym B</t>
  </si>
  <si>
    <t>Gym C</t>
  </si>
  <si>
    <t>Gym D</t>
  </si>
  <si>
    <t>Ant anst.</t>
  </si>
  <si>
    <t>Medellön</t>
  </si>
  <si>
    <t>Totallön:</t>
  </si>
  <si>
    <t>Ordernr</t>
  </si>
  <si>
    <t>Land</t>
  </si>
  <si>
    <t>Säljare</t>
  </si>
  <si>
    <t>Kund</t>
  </si>
  <si>
    <t>Produkt</t>
  </si>
  <si>
    <t>Färg</t>
  </si>
  <si>
    <t>Modell</t>
  </si>
  <si>
    <t>Antal</t>
  </si>
  <si>
    <t>Pris</t>
  </si>
  <si>
    <t>Maria</t>
  </si>
  <si>
    <t>Compagniet</t>
  </si>
  <si>
    <t>Tröja</t>
  </si>
  <si>
    <t>Mörkblå</t>
  </si>
  <si>
    <t>Herr</t>
  </si>
  <si>
    <t>Liam</t>
  </si>
  <si>
    <t>Sportkanalen</t>
  </si>
  <si>
    <t>Shorts</t>
  </si>
  <si>
    <t>Lila</t>
  </si>
  <si>
    <t>Dam</t>
  </si>
  <si>
    <t>Karin</t>
  </si>
  <si>
    <t>Spartex</t>
  </si>
  <si>
    <t>Byxor</t>
  </si>
  <si>
    <t>Grön</t>
  </si>
  <si>
    <t>Stefan</t>
  </si>
  <si>
    <t>Orange</t>
  </si>
  <si>
    <t>T-Shirt</t>
  </si>
  <si>
    <t>Röd</t>
  </si>
  <si>
    <t>Stadiet</t>
  </si>
  <si>
    <t>Vit</t>
  </si>
  <si>
    <t>Linne</t>
  </si>
  <si>
    <t>Olle</t>
  </si>
  <si>
    <t>Blå</t>
  </si>
  <si>
    <t>Gul</t>
  </si>
  <si>
    <t>Mörkröd</t>
  </si>
  <si>
    <t>Svart</t>
  </si>
  <si>
    <t>Ljusgul</t>
  </si>
  <si>
    <t>Mörkgrön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</si>
</sst>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"/>
    <numFmt numFmtId="165" formatCode="#,##0\ &quot;kr&quot;"/>
    <numFmt numFmtId="166" formatCode="0.0%"/>
  </numFmts>
  <fonts count="19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Helv"/>
    </font>
    <font>
      <sz val="14"/>
      <name val="Helv"/>
    </font>
    <font>
      <sz val="14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sz val="14"/>
      <color indexed="8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8">
    <border>
      <left/>
      <right/>
      <top/>
      <bottom/>
      <diagonal/>
    </border>
    <border>
      <left/>
      <right/>
      <top style="thick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6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15" fillId="10" borderId="0" applyNumberFormat="0" applyBorder="0" applyAlignment="0" applyProtection="0"/>
    <xf numFmtId="0" fontId="13" fillId="11" borderId="3" applyNumberFormat="0" applyAlignment="0" applyProtection="0"/>
    <xf numFmtId="0" fontId="17" fillId="12" borderId="4" applyNumberFormat="0" applyAlignment="0" applyProtection="0"/>
    <xf numFmtId="0" fontId="14" fillId="0" borderId="5" applyNumberFormat="0" applyFill="0" applyAlignment="0" applyProtection="0"/>
    <xf numFmtId="0" fontId="3" fillId="13" borderId="6" applyNumberFormat="0" applyAlignment="0" applyProtection="0"/>
    <xf numFmtId="0" fontId="18" fillId="15" borderId="0" applyNumberFormat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6" fillId="0" borderId="0" xfId="11" applyFont="1"/>
    <xf numFmtId="0" fontId="7" fillId="0" borderId="0" xfId="11" applyFont="1"/>
    <xf numFmtId="0" fontId="1" fillId="0" borderId="0" xfId="11" applyFont="1"/>
    <xf numFmtId="0" fontId="4" fillId="0" borderId="0" xfId="11" applyFont="1"/>
    <xf numFmtId="3" fontId="7" fillId="0" borderId="0" xfId="11" applyNumberFormat="1" applyFont="1"/>
    <xf numFmtId="1" fontId="4" fillId="0" borderId="0" xfId="11" applyNumberFormat="1" applyFont="1"/>
    <xf numFmtId="0" fontId="8" fillId="0" borderId="0" xfId="11" applyFont="1"/>
    <xf numFmtId="0" fontId="4" fillId="0" borderId="0" xfId="11" applyFont="1" applyAlignment="1">
      <alignment horizontal="center"/>
    </xf>
    <xf numFmtId="0" fontId="2" fillId="4" borderId="0" xfId="1"/>
    <xf numFmtId="0" fontId="3" fillId="7" borderId="0" xfId="5" applyAlignment="1">
      <alignment horizontal="centerContinuous"/>
    </xf>
    <xf numFmtId="0" fontId="4" fillId="6" borderId="0" xfId="3"/>
    <xf numFmtId="164" fontId="4" fillId="6" borderId="0" xfId="3" applyNumberFormat="1" applyAlignment="1">
      <alignment horizontal="right"/>
    </xf>
    <xf numFmtId="0" fontId="16" fillId="0" borderId="7" xfId="9" applyFill="1"/>
    <xf numFmtId="0" fontId="1" fillId="2" borderId="0" xfId="7"/>
    <xf numFmtId="0" fontId="12" fillId="3" borderId="1" xfId="10"/>
    <xf numFmtId="0" fontId="4" fillId="6" borderId="0" xfId="3" applyAlignment="1">
      <alignment horizontal="right"/>
    </xf>
    <xf numFmtId="0" fontId="9" fillId="0" borderId="0" xfId="11" applyFont="1"/>
    <xf numFmtId="0" fontId="16" fillId="0" borderId="7" xfId="9"/>
    <xf numFmtId="9" fontId="1" fillId="3" borderId="0" xfId="6" applyNumberFormat="1"/>
    <xf numFmtId="9" fontId="1" fillId="3" borderId="0" xfId="6" quotePrefix="1" applyNumberFormat="1"/>
    <xf numFmtId="0" fontId="3" fillId="7" borderId="0" xfId="5"/>
    <xf numFmtId="3" fontId="3" fillId="7" borderId="0" xfId="5" applyNumberFormat="1"/>
    <xf numFmtId="3" fontId="1" fillId="2" borderId="0" xfId="7" applyNumberFormat="1"/>
    <xf numFmtId="3" fontId="12" fillId="3" borderId="1" xfId="10" applyNumberFormat="1"/>
    <xf numFmtId="0" fontId="4" fillId="6" borderId="0" xfId="3" applyAlignment="1">
      <alignment horizontal="center"/>
    </xf>
    <xf numFmtId="0" fontId="1" fillId="0" borderId="0" xfId="11" applyFont="1" applyAlignment="1">
      <alignment horizontal="left"/>
    </xf>
    <xf numFmtId="0" fontId="1" fillId="0" borderId="2" xfId="11" applyFont="1" applyBorder="1"/>
    <xf numFmtId="165" fontId="1" fillId="2" borderId="0" xfId="7" applyNumberFormat="1" applyProtection="1">
      <protection locked="0"/>
    </xf>
    <xf numFmtId="166" fontId="1" fillId="2" borderId="0" xfId="7" applyNumberFormat="1"/>
    <xf numFmtId="165" fontId="1" fillId="2" borderId="0" xfId="7" applyNumberFormat="1"/>
    <xf numFmtId="165" fontId="16" fillId="0" borderId="7" xfId="9" quotePrefix="1" applyNumberFormat="1" applyFill="1"/>
    <xf numFmtId="166" fontId="16" fillId="0" borderId="7" xfId="9" quotePrefix="1" applyNumberFormat="1" applyFill="1"/>
    <xf numFmtId="165" fontId="1" fillId="3" borderId="0" xfId="6" quotePrefix="1" applyNumberFormat="1" applyProtection="1">
      <protection locked="0"/>
    </xf>
    <xf numFmtId="165" fontId="1" fillId="3" borderId="0" xfId="6" quotePrefix="1" applyNumberFormat="1"/>
    <xf numFmtId="165" fontId="1" fillId="3" borderId="0" xfId="6" applyNumberFormat="1"/>
    <xf numFmtId="166" fontId="12" fillId="3" borderId="1" xfId="10" quotePrefix="1" applyNumberFormat="1"/>
    <xf numFmtId="0" fontId="3" fillId="0" borderId="0" xfId="5" applyFill="1" applyBorder="1" applyAlignment="1">
      <alignment horizontal="centerContinuous"/>
    </xf>
    <xf numFmtId="0" fontId="4" fillId="0" borderId="0" xfId="3" applyFill="1" applyAlignment="1">
      <alignment horizontal="center"/>
    </xf>
    <xf numFmtId="165" fontId="1" fillId="0" borderId="0" xfId="11" quotePrefix="1" applyNumberFormat="1" applyFont="1"/>
    <xf numFmtId="165" fontId="1" fillId="2" borderId="0" xfId="7" quotePrefix="1" applyNumberFormat="1"/>
    <xf numFmtId="165" fontId="1" fillId="2" borderId="0" xfId="7" quotePrefix="1" applyNumberFormat="1" applyProtection="1">
      <protection locked="0"/>
    </xf>
    <xf numFmtId="165" fontId="1" fillId="0" borderId="0" xfId="9" quotePrefix="1" applyNumberFormat="1" applyFont="1" applyFill="1" applyBorder="1"/>
    <xf numFmtId="0" fontId="3" fillId="7" borderId="0" xfId="5" applyAlignment="1">
      <alignment horizontal="right"/>
    </xf>
    <xf numFmtId="4" fontId="1" fillId="3" borderId="0" xfId="6" applyNumberFormat="1"/>
    <xf numFmtId="1" fontId="1" fillId="2" borderId="0" xfId="7" applyNumberFormat="1"/>
    <xf numFmtId="3" fontId="1" fillId="3" borderId="0" xfId="6" applyNumberFormat="1"/>
    <xf numFmtId="0" fontId="3" fillId="5" borderId="0" xfId="2"/>
    <xf numFmtId="165" fontId="16" fillId="3" borderId="7" xfId="9" applyNumberFormat="1" applyFill="1"/>
  </cellXfs>
  <cellStyles count="21">
    <cellStyle name="Anteckning" xfId="7" builtinId="10" customBuiltin="1"/>
    <cellStyle name="Beräkning" xfId="6" builtinId="22" customBuiltin="1"/>
    <cellStyle name="Bra" xfId="13" builtinId="26" customBuiltin="1"/>
    <cellStyle name="Dålig" xfId="14" builtinId="27" customBuiltin="1"/>
    <cellStyle name="Förklarande text" xfId="10" builtinId="53" customBuiltin="1"/>
    <cellStyle name="Indata" xfId="16" builtinId="20" customBuiltin="1"/>
    <cellStyle name="Kontrollcell" xfId="19" builtinId="23" customBuiltin="1"/>
    <cellStyle name="Länkad cell" xfId="18" builtinId="24" customBuiltin="1"/>
    <cellStyle name="Neutral" xfId="15" builtinId="28" customBuiltin="1"/>
    <cellStyle name="Normal" xfId="0" builtinId="0" customBuiltin="1"/>
    <cellStyle name="Normal 2" xfId="11" xr:uid="{FD607580-A195-4520-B5CE-5F5838A9B1EA}"/>
    <cellStyle name="Procent 2" xfId="12" xr:uid="{F6D2CD3E-50DE-4372-9423-5C9FA2060224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7" builtinId="21" customBuiltin="1"/>
    <cellStyle name="Varningstext" xfId="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64770</xdr:colOff>
      <xdr:row>2</xdr:row>
      <xdr:rowOff>148590</xdr:rowOff>
    </xdr:from>
    <xdr:to>
      <xdr:col>7</xdr:col>
      <xdr:colOff>167640</xdr:colOff>
      <xdr:row>13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88E05B37-5C4A-4EF0-A8EB-044C98B0BFBD}"/>
            </a:ext>
          </a:extLst>
        </xdr:cNvPr>
        <xdr:cNvSpPr txBox="1">
          <a:spLocks noChangeArrowheads="1"/>
        </xdr:cNvSpPr>
      </xdr:nvSpPr>
      <xdr:spPr bwMode="auto">
        <a:xfrm>
          <a:off x="3326130" y="681990"/>
          <a:ext cx="5947410" cy="239649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+mn-lt"/>
            </a:rPr>
            <a:t>Definiera namn på cellområden &amp; använd namn i formler.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1. Namge cellen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</a:rPr>
            <a:t>B3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 till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</a:rPr>
            <a:t>IN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. 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2. Namge cellen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</a:rPr>
            <a:t>B4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 till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</a:rPr>
            <a:t>UT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3. Skapa en formel i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</a:rPr>
            <a:t>B5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 som beräknar resultatet med formlen: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+mn-lt"/>
            </a:rPr>
            <a:t>  =IN-UT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198121</xdr:colOff>
      <xdr:row>0</xdr:row>
      <xdr:rowOff>266700</xdr:rowOff>
    </xdr:from>
    <xdr:to>
      <xdr:col>14</xdr:col>
      <xdr:colOff>487680</xdr:colOff>
      <xdr:row>10</xdr:row>
      <xdr:rowOff>209550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C8433DAF-1748-46F2-B5A2-4E3E2F546246}"/>
            </a:ext>
          </a:extLst>
        </xdr:cNvPr>
        <xdr:cNvSpPr txBox="1">
          <a:spLocks noChangeArrowheads="1"/>
        </xdr:cNvSpPr>
      </xdr:nvSpPr>
      <xdr:spPr bwMode="auto">
        <a:xfrm>
          <a:off x="6720841" y="266700"/>
          <a:ext cx="5996939" cy="233553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+mn-lt"/>
            </a:rPr>
            <a:t>Namnge cell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1. Markera cellen. 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2. Klicka och placera cellmarkören i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</a:rPr>
            <a:t>Namnrutan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[Name Box].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3. Ange önskat namn. (Minst två tecken, börja med en bokstav, inga mellanslag)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3. Avsluta genom att trycka på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</a:rPr>
            <a:t>Enter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</a:endParaRPr>
        </a:p>
      </xdr:txBody>
    </xdr:sp>
    <xdr:clientData/>
  </xdr:twoCellAnchor>
  <xdr:twoCellAnchor editAs="oneCell">
    <xdr:from>
      <xdr:col>2</xdr:col>
      <xdr:colOff>502526</xdr:colOff>
      <xdr:row>0</xdr:row>
      <xdr:rowOff>114300</xdr:rowOff>
    </xdr:from>
    <xdr:to>
      <xdr:col>6</xdr:col>
      <xdr:colOff>367187</xdr:colOff>
      <xdr:row>13</xdr:row>
      <xdr:rowOff>60498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C4B96CE3-99BD-8145-2ABB-E7480D270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1906" y="114300"/>
          <a:ext cx="3126021" cy="30246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299084</xdr:colOff>
      <xdr:row>0</xdr:row>
      <xdr:rowOff>123825</xdr:rowOff>
    </xdr:from>
    <xdr:to>
      <xdr:col>15</xdr:col>
      <xdr:colOff>365760</xdr:colOff>
      <xdr:row>9</xdr:row>
      <xdr:rowOff>133349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8120B64-E704-463D-8CE5-A74F1F10260E}"/>
            </a:ext>
          </a:extLst>
        </xdr:cNvPr>
        <xdr:cNvSpPr txBox="1">
          <a:spLocks noChangeArrowheads="1"/>
        </xdr:cNvSpPr>
      </xdr:nvSpPr>
      <xdr:spPr bwMode="auto">
        <a:xfrm>
          <a:off x="5884544" y="123825"/>
          <a:ext cx="3907156" cy="2066924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Räkna ut den procentuella fördelningen mellan länderna inom Norden. 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Helv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1. Namnge cellen </a:t>
          </a:r>
          <a:r>
            <a:rPr lang="sv-SE" sz="1400" b="1" i="0" u="none" strike="noStrike" baseline="0">
              <a:solidFill>
                <a:srgbClr val="000000"/>
              </a:solidFill>
              <a:latin typeface="Helv"/>
            </a:rPr>
            <a:t>H8</a:t>
          </a: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 till </a:t>
          </a:r>
          <a:r>
            <a:rPr lang="sv-SE" sz="1400" b="1" i="0" u="none" strike="noStrike" baseline="0">
              <a:solidFill>
                <a:srgbClr val="000000"/>
              </a:solidFill>
              <a:latin typeface="Helv"/>
            </a:rPr>
            <a:t>Summa</a:t>
          </a: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sv-SE" sz="1400" b="0" i="0" u="none" strike="noStrike" baseline="0">
            <a:solidFill>
              <a:srgbClr val="000000"/>
            </a:solidFill>
            <a:latin typeface="Helv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2. Skapa en formel i </a:t>
          </a:r>
          <a:r>
            <a:rPr lang="sv-SE" sz="1400" b="1" i="0" u="none" strike="noStrike" baseline="0">
              <a:solidFill>
                <a:srgbClr val="000000"/>
              </a:solidFill>
              <a:latin typeface="Helv"/>
            </a:rPr>
            <a:t>I3</a:t>
          </a: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 och använd namnet </a:t>
          </a:r>
          <a:r>
            <a:rPr lang="sv-SE" sz="1400" b="1" i="0" u="none" strike="noStrike" baseline="0">
              <a:solidFill>
                <a:srgbClr val="000000"/>
              </a:solidFill>
              <a:latin typeface="Helv"/>
            </a:rPr>
            <a:t>Summa</a:t>
          </a: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, så att formlen går att kopiera nedåt!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548641</xdr:colOff>
      <xdr:row>0</xdr:row>
      <xdr:rowOff>1</xdr:rowOff>
    </xdr:from>
    <xdr:to>
      <xdr:col>16</xdr:col>
      <xdr:colOff>784861</xdr:colOff>
      <xdr:row>11</xdr:row>
      <xdr:rowOff>130809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BB004355-8037-F819-4CF0-06C87E408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25541" y="1"/>
          <a:ext cx="6316980" cy="26758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781049</xdr:colOff>
      <xdr:row>1</xdr:row>
      <xdr:rowOff>28575</xdr:rowOff>
    </xdr:from>
    <xdr:to>
      <xdr:col>13</xdr:col>
      <xdr:colOff>266699</xdr:colOff>
      <xdr:row>13</xdr:row>
      <xdr:rowOff>19050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C4FE6CA-A17B-46C4-822F-48FB0B3F3BE7}"/>
            </a:ext>
          </a:extLst>
        </xdr:cNvPr>
        <xdr:cNvSpPr txBox="1">
          <a:spLocks noChangeArrowheads="1"/>
        </xdr:cNvSpPr>
      </xdr:nvSpPr>
      <xdr:spPr bwMode="auto">
        <a:xfrm>
          <a:off x="3981449" y="257175"/>
          <a:ext cx="6176010" cy="273367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+mn-lt"/>
            </a:rPr>
            <a:t>Definiera namn på celler från angränsade kolumn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1. Markera cellerna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</a:rPr>
            <a:t>B2:C10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2. Välj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</a:rPr>
            <a:t>Skapa från markering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 [Create from Selectin] i gruppen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</a:rPr>
            <a:t>Definera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</a:rPr>
            <a:t>namn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 [Defined Names] på menyfilken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</a:rPr>
            <a:t>Formler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[Formulas].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3. Välj att namnge cellerna med texten i kolumnen till vänster.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</a:rPr>
            <a:t>4. Skapa formler för att räkna ut resultatet, med hjälp av cellernas nya namn.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388620</xdr:colOff>
      <xdr:row>0</xdr:row>
      <xdr:rowOff>96569</xdr:rowOff>
    </xdr:from>
    <xdr:to>
      <xdr:col>15</xdr:col>
      <xdr:colOff>648075</xdr:colOff>
      <xdr:row>18</xdr:row>
      <xdr:rowOff>25981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B3278659-A3D2-0B32-37F5-7BE936AA1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5820" y="96569"/>
          <a:ext cx="9228195" cy="415089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236219</xdr:colOff>
      <xdr:row>2</xdr:row>
      <xdr:rowOff>70485</xdr:rowOff>
    </xdr:from>
    <xdr:to>
      <xdr:col>17</xdr:col>
      <xdr:colOff>20954</xdr:colOff>
      <xdr:row>14</xdr:row>
      <xdr:rowOff>152400</xdr:rowOff>
    </xdr:to>
    <xdr:sp macro="" textlink="">
      <xdr:nvSpPr>
        <xdr:cNvPr id="2" name="Rectangle 11">
          <a:extLst>
            <a:ext uri="{FF2B5EF4-FFF2-40B4-BE49-F238E27FC236}">
              <a16:creationId xmlns:a16="http://schemas.microsoft.com/office/drawing/2014/main" id="{1DB686B2-55DA-420A-AA8A-70FD4983ED33}"/>
            </a:ext>
          </a:extLst>
        </xdr:cNvPr>
        <xdr:cNvSpPr>
          <a:spLocks noChangeArrowheads="1"/>
        </xdr:cNvSpPr>
      </xdr:nvSpPr>
      <xdr:spPr bwMode="auto">
        <a:xfrm>
          <a:off x="8915399" y="527685"/>
          <a:ext cx="3899535" cy="285559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Helv"/>
            </a:rPr>
            <a:t>Formler med namn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Helv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1. Namnge cellen </a:t>
          </a:r>
          <a:r>
            <a:rPr lang="sv-SE" sz="1400" b="1" i="0" u="none" strike="noStrike" baseline="0">
              <a:solidFill>
                <a:srgbClr val="000000"/>
              </a:solidFill>
              <a:latin typeface="Helv"/>
            </a:rPr>
            <a:t>B3</a:t>
          </a: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 till </a:t>
          </a:r>
          <a:r>
            <a:rPr lang="sv-SE" sz="1400" b="1" i="0" u="none" strike="noStrike" baseline="0">
              <a:solidFill>
                <a:srgbClr val="000000"/>
              </a:solidFill>
              <a:latin typeface="Helv"/>
            </a:rPr>
            <a:t>Sälj</a:t>
          </a: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.</a:t>
          </a: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2. Namnge cellen </a:t>
          </a:r>
          <a:r>
            <a:rPr lang="sv-SE" sz="1400" b="1" i="0" u="none" strike="noStrike" baseline="0">
              <a:solidFill>
                <a:srgbClr val="000000"/>
              </a:solidFill>
              <a:latin typeface="Helv"/>
            </a:rPr>
            <a:t>B22</a:t>
          </a: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 till </a:t>
          </a:r>
          <a:r>
            <a:rPr lang="sv-SE" sz="1400" b="1" i="0" u="none" strike="noStrike" baseline="0">
              <a:solidFill>
                <a:srgbClr val="000000"/>
              </a:solidFill>
              <a:latin typeface="Helv"/>
            </a:rPr>
            <a:t>Material</a:t>
          </a: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.</a:t>
          </a: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3. Namnge cellen </a:t>
          </a:r>
          <a:r>
            <a:rPr lang="sv-SE" sz="1400" b="1" i="0" u="none" strike="noStrike" baseline="0">
              <a:solidFill>
                <a:srgbClr val="000000"/>
              </a:solidFill>
              <a:latin typeface="Helv"/>
            </a:rPr>
            <a:t>B23</a:t>
          </a: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 till </a:t>
          </a:r>
          <a:r>
            <a:rPr lang="sv-SE" sz="1400" b="1" i="0" u="none" strike="noStrike" baseline="0">
              <a:solidFill>
                <a:srgbClr val="000000"/>
              </a:solidFill>
              <a:latin typeface="Helv"/>
            </a:rPr>
            <a:t>Lön</a:t>
          </a: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Helv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Namng eäven andra summor för tydligare formler.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Helv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4. Se på bladfliken </a:t>
          </a:r>
          <a:r>
            <a:rPr lang="sv-SE" sz="1400" b="1" i="0" u="none" strike="noStrike" baseline="0">
              <a:solidFill>
                <a:srgbClr val="000000"/>
              </a:solidFill>
              <a:latin typeface="Helv"/>
            </a:rPr>
            <a:t>Årsbudget</a:t>
          </a: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 </a:t>
          </a:r>
          <a:r>
            <a:rPr lang="sv-SE" sz="1400" b="1" i="0" u="none" strike="noStrike" baseline="0">
              <a:solidFill>
                <a:srgbClr val="000000"/>
              </a:solidFill>
              <a:latin typeface="Helv"/>
            </a:rPr>
            <a:t>Hjälp</a:t>
          </a:r>
          <a:r>
            <a:rPr lang="sv-SE" sz="1400" b="0" i="0" u="none" strike="noStrike" baseline="0">
              <a:solidFill>
                <a:srgbClr val="000000"/>
              </a:solidFill>
              <a:latin typeface="Helv"/>
            </a:rPr>
            <a:t> för att se vad som ska räknas ut.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Helv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512761</xdr:colOff>
      <xdr:row>0</xdr:row>
      <xdr:rowOff>166687</xdr:rowOff>
    </xdr:from>
    <xdr:to>
      <xdr:col>13</xdr:col>
      <xdr:colOff>31749</xdr:colOff>
      <xdr:row>7</xdr:row>
      <xdr:rowOff>190498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EB84CA0F-2D77-4624-8DF0-FCFDF615F1CD}"/>
            </a:ext>
          </a:extLst>
        </xdr:cNvPr>
        <xdr:cNvSpPr txBox="1">
          <a:spLocks noChangeArrowheads="1"/>
        </xdr:cNvSpPr>
      </xdr:nvSpPr>
      <xdr:spPr bwMode="auto">
        <a:xfrm>
          <a:off x="4924741" y="166687"/>
          <a:ext cx="3999548" cy="1410651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1. Definiera namn för respektive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Gym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 och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Vecka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. 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2. Använd sedan dessa namn i formler i kolumn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B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, som beräknar det som anges i kolumn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A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161925</xdr:colOff>
      <xdr:row>0</xdr:row>
      <xdr:rowOff>85725</xdr:rowOff>
    </xdr:from>
    <xdr:to>
      <xdr:col>13</xdr:col>
      <xdr:colOff>300038</xdr:colOff>
      <xdr:row>3</xdr:row>
      <xdr:rowOff>47625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A2808B43-12EB-4A6F-A502-EB1A7E755049}"/>
            </a:ext>
          </a:extLst>
        </xdr:cNvPr>
        <xdr:cNvSpPr txBox="1">
          <a:spLocks noChangeArrowheads="1"/>
        </xdr:cNvSpPr>
      </xdr:nvSpPr>
      <xdr:spPr bwMode="auto">
        <a:xfrm>
          <a:off x="5053965" y="85725"/>
          <a:ext cx="3978593" cy="55626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Ta bort namn som används i formler/funktioner, utan att dessa slutar fungera.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0</xdr:row>
      <xdr:rowOff>133350</xdr:rowOff>
    </xdr:from>
    <xdr:to>
      <xdr:col>11</xdr:col>
      <xdr:colOff>571500</xdr:colOff>
      <xdr:row>4</xdr:row>
      <xdr:rowOff>142875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2F687727-6CE3-4929-891D-32F33D71A172}"/>
            </a:ext>
          </a:extLst>
        </xdr:cNvPr>
        <xdr:cNvSpPr txBox="1">
          <a:spLocks noChangeArrowheads="1"/>
        </xdr:cNvSpPr>
      </xdr:nvSpPr>
      <xdr:spPr bwMode="auto">
        <a:xfrm>
          <a:off x="4566285" y="133350"/>
          <a:ext cx="3457575" cy="80200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Ersätt formlerna med formler utan namn, innan du tar </a:t>
          </a:r>
          <a:r>
            <a:rPr lang="sv-SE" sz="1400" b="0" i="0" u="none" strike="noStrike" baseline="0">
              <a:solidFill>
                <a:srgbClr val="FF0000"/>
              </a:solidFill>
              <a:latin typeface="+mn-lt"/>
              <a:cs typeface="Arial"/>
            </a:rPr>
            <a:t>bort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 namngivna områden.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363855</xdr:colOff>
      <xdr:row>0</xdr:row>
      <xdr:rowOff>140970</xdr:rowOff>
    </xdr:from>
    <xdr:to>
      <xdr:col>16</xdr:col>
      <xdr:colOff>559118</xdr:colOff>
      <xdr:row>9</xdr:row>
      <xdr:rowOff>160019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940591F7-1088-4592-AC3C-C379784C8C23}"/>
            </a:ext>
          </a:extLst>
        </xdr:cNvPr>
        <xdr:cNvSpPr txBox="1">
          <a:spLocks noChangeArrowheads="1"/>
        </xdr:cNvSpPr>
      </xdr:nvSpPr>
      <xdr:spPr bwMode="auto">
        <a:xfrm>
          <a:off x="6604635" y="140970"/>
          <a:ext cx="3944303" cy="2076449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>
              <a:effectLst/>
              <a:latin typeface="+mn-lt"/>
              <a:ea typeface="+mn-ea"/>
              <a:cs typeface="+mn-cs"/>
            </a:rPr>
            <a:t>1. Namnge listan till </a:t>
          </a:r>
          <a:r>
            <a:rPr lang="sv-SE" sz="1400" b="1" i="0" u="none" strike="noStrike">
              <a:effectLst/>
              <a:latin typeface="+mn-lt"/>
              <a:ea typeface="+mn-ea"/>
              <a:cs typeface="+mn-cs"/>
            </a:rPr>
            <a:t>Orderlista</a:t>
          </a:r>
          <a:r>
            <a:rPr lang="sv-SE" sz="1400" b="0" i="0" u="none" strike="noStrike">
              <a:effectLst/>
              <a:latin typeface="+mn-lt"/>
              <a:ea typeface="+mn-ea"/>
              <a:cs typeface="+mn-cs"/>
            </a:rPr>
            <a:t>.</a:t>
          </a:r>
        </a:p>
        <a:p>
          <a:pPr algn="l" rtl="0">
            <a:defRPr sz="1000"/>
          </a:pPr>
          <a:endParaRPr lang="sv-SE" sz="1400" b="0" i="0" u="none" strike="noStrike">
            <a:effectLst/>
            <a:latin typeface="+mn-lt"/>
            <a:ea typeface="+mn-ea"/>
            <a:cs typeface="+mn-cs"/>
          </a:endParaRPr>
        </a:p>
        <a:p>
          <a:pPr algn="l" rtl="0">
            <a:defRPr sz="1000"/>
          </a:pPr>
          <a:r>
            <a:rPr lang="sv-SE" sz="1400" b="0" i="0" u="none" strike="noStrike">
              <a:effectLst/>
              <a:latin typeface="+mn-lt"/>
              <a:ea typeface="+mn-ea"/>
              <a:cs typeface="+mn-cs"/>
            </a:rPr>
            <a:t>2. Zooma ut kalkylbladet till en visning under 40%</a:t>
          </a:r>
          <a:r>
            <a:rPr lang="sv-SE" sz="1000" b="0" i="0" u="none" strike="noStrike">
              <a:effectLst/>
              <a:latin typeface="+mn-lt"/>
              <a:ea typeface="+mn-ea"/>
              <a:cs typeface="+mn-cs"/>
            </a:rPr>
            <a:t>.</a:t>
          </a:r>
        </a:p>
        <a:p>
          <a:pPr algn="l" rtl="0">
            <a:defRPr sz="1000"/>
          </a:pPr>
          <a:endParaRPr lang="sv-SE" sz="1000" b="0" i="0" u="none" strike="noStrike">
            <a:effectLst/>
            <a:latin typeface="+mn-lt"/>
            <a:ea typeface="+mn-ea"/>
            <a:cs typeface="+mn-cs"/>
          </a:endParaRPr>
        </a:p>
        <a:p>
          <a:pPr algn="l" rtl="0">
            <a:defRPr sz="1000"/>
          </a:pPr>
          <a:r>
            <a:rPr lang="sv-SE" sz="1400" b="0" i="0" u="none" strike="noStrike">
              <a:effectLst/>
              <a:latin typeface="+mn-lt"/>
              <a:ea typeface="+mn-ea"/>
              <a:cs typeface="+mn-cs"/>
            </a:rPr>
            <a:t>3. Använd </a:t>
          </a:r>
          <a:r>
            <a:rPr lang="sv-SE" sz="1400" b="1" i="0" u="none" strike="noStrike">
              <a:effectLst/>
              <a:latin typeface="+mn-lt"/>
              <a:ea typeface="+mn-ea"/>
              <a:cs typeface="+mn-cs"/>
            </a:rPr>
            <a:t>Namnrutan</a:t>
          </a:r>
          <a:r>
            <a:rPr lang="sv-SE" sz="1400" b="0" i="0" u="none" strike="noStrike">
              <a:effectLst/>
              <a:latin typeface="+mn-lt"/>
              <a:ea typeface="+mn-ea"/>
              <a:cs typeface="+mn-cs"/>
            </a:rPr>
            <a:t> för att gå till namngivna områden inom kalkylbladet/boken.</a:t>
          </a:r>
          <a:r>
            <a:rPr lang="sv-SE" sz="1400"/>
            <a:t> </a:t>
          </a:r>
          <a:endParaRPr lang="sv-SE" sz="1400" b="0" i="0" u="none" strike="noStrike" baseline="0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136768</xdr:colOff>
      <xdr:row>1</xdr:row>
      <xdr:rowOff>156307</xdr:rowOff>
    </xdr:from>
    <xdr:to>
      <xdr:col>16</xdr:col>
      <xdr:colOff>658784</xdr:colOff>
      <xdr:row>24</xdr:row>
      <xdr:rowOff>117231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E4C5BB9F-2696-0AFD-A173-2399798D2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9076" y="390769"/>
          <a:ext cx="17930785" cy="5353539"/>
        </a:xfrm>
        <a:prstGeom prst="rect">
          <a:avLst/>
        </a:prstGeom>
      </xdr:spPr>
    </xdr:pic>
    <xdr:clientData/>
  </xdr:twoCellAnchor>
  <xdr:twoCellAnchor editAs="oneCell">
    <xdr:from>
      <xdr:col>13</xdr:col>
      <xdr:colOff>468923</xdr:colOff>
      <xdr:row>17</xdr:row>
      <xdr:rowOff>39077</xdr:rowOff>
    </xdr:from>
    <xdr:to>
      <xdr:col>13</xdr:col>
      <xdr:colOff>2402256</xdr:colOff>
      <xdr:row>30</xdr:row>
      <xdr:rowOff>181553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91EA86F6-C39C-130D-619C-D8A6343E5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78923" y="4024923"/>
          <a:ext cx="1933333" cy="3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8D627-219B-4861-8136-FBA19D76113E}">
  <sheetPr>
    <tabColor rgb="FF92D050"/>
  </sheetPr>
  <dimension ref="A1:G5"/>
  <sheetViews>
    <sheetView tabSelected="1" workbookViewId="0">
      <selection activeCell="B4" sqref="B4"/>
    </sheetView>
  </sheetViews>
  <sheetFormatPr defaultColWidth="8.9140625" defaultRowHeight="18" x14ac:dyDescent="0.35"/>
  <cols>
    <col min="1" max="1" width="15.25" style="2" customWidth="1"/>
    <col min="2" max="2" width="11.5" style="2" customWidth="1"/>
    <col min="3" max="3" width="8.9140625" style="2"/>
    <col min="4" max="4" width="21.1640625" style="2" customWidth="1"/>
    <col min="5" max="5" width="14" style="2" customWidth="1"/>
    <col min="6" max="6" width="8.5" style="2" customWidth="1"/>
    <col min="7" max="7" width="20.25" style="2" customWidth="1"/>
    <col min="8" max="16384" width="8.9140625" style="2"/>
  </cols>
  <sheetData>
    <row r="1" spans="1:7" ht="24" customHeight="1" x14ac:dyDescent="0.45">
      <c r="A1" s="11" t="s">
        <v>0</v>
      </c>
      <c r="B1" s="11"/>
      <c r="D1" s="10" t="s">
        <v>1</v>
      </c>
      <c r="E1" s="3"/>
      <c r="F1" s="3"/>
      <c r="G1" s="3"/>
    </row>
    <row r="2" spans="1:7" x14ac:dyDescent="0.35">
      <c r="A2" s="12" t="s">
        <v>5</v>
      </c>
      <c r="B2" s="15">
        <v>1450</v>
      </c>
      <c r="D2" s="4" t="s">
        <v>3</v>
      </c>
      <c r="E2" s="5" t="str">
        <f ca="1">IFERROR("Kapitel "&amp;LEFT(RIGHT(CELL("filnamn",A1),LEN(CELL("filnamn",A1))-FIND("[",CELL("filnamn",A1))),1),"Kapitel "&amp;LEFT(RIGHT(CELL("filename",D1),LEN(CELL("filename",D1))-FIND("[",CELL("filename",D1))),1))</f>
        <v>Kapitel 5</v>
      </c>
      <c r="F2" s="4" t="s">
        <v>4</v>
      </c>
      <c r="G2" s="5" t="str">
        <f ca="1">IFERROR(RIGHT(CELL("filnamn",D1),LEN(CELL("filnamn",D1))-FIND("]",CELL("filnamn",D1))),RIGHT(CELL("filename",D1),LEN(CELL("filename",D1))-FIND("]",CELL("filename",D1))))</f>
        <v>Definierade namn</v>
      </c>
    </row>
    <row r="3" spans="1:7" ht="18.600000000000001" thickBot="1" x14ac:dyDescent="0.4">
      <c r="A3" s="12" t="s">
        <v>6</v>
      </c>
      <c r="B3" s="15">
        <v>234</v>
      </c>
    </row>
    <row r="4" spans="1:7" ht="19.2" thickTop="1" thickBot="1" x14ac:dyDescent="0.4">
      <c r="A4" s="14" t="s">
        <v>7</v>
      </c>
      <c r="B4" s="16"/>
    </row>
    <row r="5" spans="1:7" ht="18.600000000000001" thickTop="1" x14ac:dyDescent="0.35"/>
  </sheetData>
  <pageMargins left="0.7" right="0.7" top="0.75" bottom="0.75" header="0.3" footer="0.3"/>
  <pageSetup paperSize="9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B0CF3-FBEB-4A3E-9519-772728E68777}">
  <sheetPr>
    <tabColor rgb="FFFF0000"/>
  </sheetPr>
  <dimension ref="A1:B5"/>
  <sheetViews>
    <sheetView workbookViewId="0">
      <selection activeCell="A4" sqref="A4"/>
    </sheetView>
  </sheetViews>
  <sheetFormatPr defaultColWidth="8.9140625" defaultRowHeight="18" x14ac:dyDescent="0.35"/>
  <cols>
    <col min="1" max="1" width="15.25" style="2" customWidth="1"/>
    <col min="2" max="2" width="11.5" style="2" customWidth="1"/>
    <col min="3" max="16384" width="8.9140625" style="2"/>
  </cols>
  <sheetData>
    <row r="1" spans="1:2" ht="24" customHeight="1" x14ac:dyDescent="0.35">
      <c r="A1" s="11" t="s">
        <v>0</v>
      </c>
      <c r="B1" s="11"/>
    </row>
    <row r="2" spans="1:2" x14ac:dyDescent="0.35">
      <c r="A2" s="12" t="s">
        <v>5</v>
      </c>
      <c r="B2" s="15">
        <v>1450</v>
      </c>
    </row>
    <row r="3" spans="1:2" ht="18.600000000000001" thickBot="1" x14ac:dyDescent="0.4">
      <c r="A3" s="12" t="s">
        <v>6</v>
      </c>
      <c r="B3" s="15">
        <v>234</v>
      </c>
    </row>
    <row r="4" spans="1:2" ht="19.2" thickTop="1" thickBot="1" x14ac:dyDescent="0.4">
      <c r="A4" s="14" t="s">
        <v>7</v>
      </c>
      <c r="B4" s="16">
        <f>IN-UT</f>
        <v>1216</v>
      </c>
    </row>
    <row r="5" spans="1:2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43BCD-4B1A-4E9E-8C19-B2B710E4CF79}">
  <sheetPr>
    <tabColor rgb="FF92D050"/>
  </sheetPr>
  <dimension ref="A1:I9"/>
  <sheetViews>
    <sheetView workbookViewId="0">
      <selection activeCell="I3" sqref="I3"/>
    </sheetView>
  </sheetViews>
  <sheetFormatPr defaultColWidth="11.25" defaultRowHeight="18" x14ac:dyDescent="0.35"/>
  <cols>
    <col min="1" max="1" width="11.25" style="4" customWidth="1"/>
    <col min="2" max="7" width="7.6640625" style="4" customWidth="1"/>
    <col min="8" max="8" width="9.33203125" style="4" customWidth="1"/>
    <col min="9" max="9" width="14.25" style="4" customWidth="1"/>
    <col min="10" max="255" width="9.1640625" style="4" customWidth="1"/>
    <col min="256" max="16384" width="11.25" style="4"/>
  </cols>
  <sheetData>
    <row r="1" spans="1:9" x14ac:dyDescent="0.35">
      <c r="A1" s="11" t="s">
        <v>8</v>
      </c>
      <c r="B1" s="11"/>
      <c r="C1" s="11"/>
      <c r="D1" s="11"/>
      <c r="E1" s="11"/>
      <c r="F1" s="11"/>
      <c r="G1" s="11"/>
      <c r="H1" s="11"/>
      <c r="I1" s="11"/>
    </row>
    <row r="2" spans="1:9" x14ac:dyDescent="0.35">
      <c r="A2" s="12"/>
      <c r="B2" s="13" t="s">
        <v>9</v>
      </c>
      <c r="C2" s="13" t="s">
        <v>10</v>
      </c>
      <c r="D2" s="13" t="s">
        <v>11</v>
      </c>
      <c r="E2" s="13" t="s">
        <v>12</v>
      </c>
      <c r="F2" s="13" t="s">
        <v>13</v>
      </c>
      <c r="G2" s="13" t="s">
        <v>14</v>
      </c>
      <c r="H2" s="17" t="s">
        <v>15</v>
      </c>
      <c r="I2" s="17" t="s">
        <v>16</v>
      </c>
    </row>
    <row r="3" spans="1:9" x14ac:dyDescent="0.35">
      <c r="A3" s="4" t="s">
        <v>17</v>
      </c>
      <c r="B3" s="15">
        <v>1450</v>
      </c>
      <c r="C3" s="15">
        <v>1460</v>
      </c>
      <c r="D3" s="15">
        <v>1470</v>
      </c>
      <c r="E3" s="15">
        <v>1480</v>
      </c>
      <c r="F3" s="15">
        <v>1490</v>
      </c>
      <c r="G3" s="15">
        <v>1500</v>
      </c>
      <c r="H3" s="15">
        <f t="shared" ref="H3:H8" si="0">SUM(B3:G3)</f>
        <v>8850</v>
      </c>
      <c r="I3" s="20"/>
    </row>
    <row r="4" spans="1:9" x14ac:dyDescent="0.35">
      <c r="A4" s="4" t="s">
        <v>18</v>
      </c>
      <c r="B4" s="15">
        <v>234</v>
      </c>
      <c r="C4" s="15">
        <v>214</v>
      </c>
      <c r="D4" s="15">
        <v>194</v>
      </c>
      <c r="E4" s="15">
        <v>174</v>
      </c>
      <c r="F4" s="15">
        <v>154</v>
      </c>
      <c r="G4" s="15">
        <v>134</v>
      </c>
      <c r="H4" s="15">
        <f t="shared" si="0"/>
        <v>1104</v>
      </c>
      <c r="I4" s="20"/>
    </row>
    <row r="5" spans="1:9" x14ac:dyDescent="0.35">
      <c r="A5" s="4" t="s">
        <v>19</v>
      </c>
      <c r="B5" s="15">
        <v>345</v>
      </c>
      <c r="C5" s="15">
        <v>325</v>
      </c>
      <c r="D5" s="15">
        <v>305</v>
      </c>
      <c r="E5" s="15">
        <v>285</v>
      </c>
      <c r="F5" s="15">
        <v>265</v>
      </c>
      <c r="G5" s="15">
        <v>245</v>
      </c>
      <c r="H5" s="15">
        <f t="shared" si="0"/>
        <v>1770</v>
      </c>
      <c r="I5" s="20"/>
    </row>
    <row r="6" spans="1:9" x14ac:dyDescent="0.35">
      <c r="A6" s="4" t="s">
        <v>20</v>
      </c>
      <c r="B6" s="15">
        <v>456</v>
      </c>
      <c r="C6" s="15">
        <v>436</v>
      </c>
      <c r="D6" s="15">
        <v>416</v>
      </c>
      <c r="E6" s="15">
        <v>396</v>
      </c>
      <c r="F6" s="15">
        <v>376</v>
      </c>
      <c r="G6" s="15">
        <v>356</v>
      </c>
      <c r="H6" s="15">
        <f t="shared" si="0"/>
        <v>2436</v>
      </c>
      <c r="I6" s="20"/>
    </row>
    <row r="7" spans="1:9" ht="18.600000000000001" thickBot="1" x14ac:dyDescent="0.4">
      <c r="A7" s="4" t="s">
        <v>21</v>
      </c>
      <c r="B7" s="15">
        <v>567</v>
      </c>
      <c r="C7" s="15">
        <v>547</v>
      </c>
      <c r="D7" s="15">
        <v>527</v>
      </c>
      <c r="E7" s="15">
        <v>507</v>
      </c>
      <c r="F7" s="15">
        <v>487</v>
      </c>
      <c r="G7" s="15">
        <v>467</v>
      </c>
      <c r="H7" s="15">
        <f t="shared" si="0"/>
        <v>3102</v>
      </c>
      <c r="I7" s="20"/>
    </row>
    <row r="8" spans="1:9" ht="19.2" thickTop="1" thickBot="1" x14ac:dyDescent="0.4">
      <c r="A8" s="14" t="s">
        <v>15</v>
      </c>
      <c r="B8" s="19">
        <f t="shared" ref="B8:G8" si="1">SUM(B3:B7)</f>
        <v>3052</v>
      </c>
      <c r="C8" s="19">
        <f t="shared" si="1"/>
        <v>2982</v>
      </c>
      <c r="D8" s="19">
        <f t="shared" si="1"/>
        <v>2912</v>
      </c>
      <c r="E8" s="19">
        <f t="shared" si="1"/>
        <v>2842</v>
      </c>
      <c r="F8" s="19">
        <f t="shared" si="1"/>
        <v>2772</v>
      </c>
      <c r="G8" s="19">
        <f t="shared" si="1"/>
        <v>2702</v>
      </c>
      <c r="H8" s="16">
        <f t="shared" si="0"/>
        <v>17262</v>
      </c>
    </row>
    <row r="9" spans="1:9" ht="18.600000000000001" thickTop="1" x14ac:dyDescent="0.35"/>
  </sheetData>
  <printOptions gridLines="1" gridLinesSet="0"/>
  <pageMargins left="0.78740157480314965" right="0.78740157480314965" top="0.98425196850393704" bottom="0.98425196850393704" header="0.5" footer="0.5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16A6-E3F9-4FC3-B62C-FF91337A3DA6}">
  <sheetPr>
    <tabColor rgb="FFFF0000"/>
  </sheetPr>
  <dimension ref="A1:I9"/>
  <sheetViews>
    <sheetView workbookViewId="0">
      <selection activeCell="H8" sqref="H8"/>
    </sheetView>
  </sheetViews>
  <sheetFormatPr defaultColWidth="11.25" defaultRowHeight="18" x14ac:dyDescent="0.35"/>
  <cols>
    <col min="1" max="1" width="11.25" style="4" customWidth="1"/>
    <col min="2" max="7" width="7.6640625" style="4" customWidth="1"/>
    <col min="8" max="8" width="9.33203125" style="4" customWidth="1"/>
    <col min="9" max="9" width="14.25" style="4" customWidth="1"/>
    <col min="10" max="10" width="11.5" style="4" customWidth="1"/>
    <col min="11" max="255" width="9.1640625" style="4" customWidth="1"/>
    <col min="256" max="16384" width="11.25" style="4"/>
  </cols>
  <sheetData>
    <row r="1" spans="1:9" x14ac:dyDescent="0.35">
      <c r="A1" s="11" t="s">
        <v>8</v>
      </c>
      <c r="B1" s="11"/>
      <c r="C1" s="11"/>
      <c r="D1" s="11"/>
      <c r="E1" s="11"/>
      <c r="F1" s="11"/>
      <c r="G1" s="11"/>
      <c r="H1" s="11"/>
      <c r="I1" s="11"/>
    </row>
    <row r="2" spans="1:9" x14ac:dyDescent="0.35">
      <c r="A2" s="12"/>
      <c r="B2" s="13" t="s">
        <v>9</v>
      </c>
      <c r="C2" s="13" t="s">
        <v>10</v>
      </c>
      <c r="D2" s="13" t="s">
        <v>11</v>
      </c>
      <c r="E2" s="13" t="s">
        <v>12</v>
      </c>
      <c r="F2" s="13" t="s">
        <v>13</v>
      </c>
      <c r="G2" s="13" t="s">
        <v>14</v>
      </c>
      <c r="H2" s="17" t="s">
        <v>15</v>
      </c>
      <c r="I2" s="17" t="s">
        <v>16</v>
      </c>
    </row>
    <row r="3" spans="1:9" x14ac:dyDescent="0.35">
      <c r="A3" s="18" t="s">
        <v>17</v>
      </c>
      <c r="B3" s="15">
        <v>1450</v>
      </c>
      <c r="C3" s="15">
        <v>1460</v>
      </c>
      <c r="D3" s="15">
        <v>1470</v>
      </c>
      <c r="E3" s="15">
        <v>1480</v>
      </c>
      <c r="F3" s="15">
        <v>1490</v>
      </c>
      <c r="G3" s="15">
        <v>1500</v>
      </c>
      <c r="H3" s="15">
        <f t="shared" ref="H3:H8" si="0">SUM(B3:G3)</f>
        <v>8850</v>
      </c>
      <c r="I3" s="21" t="s">
        <v>22</v>
      </c>
    </row>
    <row r="4" spans="1:9" x14ac:dyDescent="0.35">
      <c r="A4" s="18" t="s">
        <v>18</v>
      </c>
      <c r="B4" s="15">
        <v>234</v>
      </c>
      <c r="C4" s="15">
        <v>214</v>
      </c>
      <c r="D4" s="15">
        <v>194</v>
      </c>
      <c r="E4" s="15">
        <v>174</v>
      </c>
      <c r="F4" s="15">
        <v>154</v>
      </c>
      <c r="G4" s="15">
        <v>134</v>
      </c>
      <c r="H4" s="15">
        <f t="shared" si="0"/>
        <v>1104</v>
      </c>
      <c r="I4" s="20">
        <f>H4/Summa</f>
        <v>6.3955509210983669E-2</v>
      </c>
    </row>
    <row r="5" spans="1:9" x14ac:dyDescent="0.35">
      <c r="A5" s="18" t="s">
        <v>19</v>
      </c>
      <c r="B5" s="15">
        <v>345</v>
      </c>
      <c r="C5" s="15">
        <v>325</v>
      </c>
      <c r="D5" s="15">
        <v>305</v>
      </c>
      <c r="E5" s="15">
        <v>285</v>
      </c>
      <c r="F5" s="15">
        <v>265</v>
      </c>
      <c r="G5" s="15">
        <v>245</v>
      </c>
      <c r="H5" s="15">
        <f t="shared" si="0"/>
        <v>1770</v>
      </c>
      <c r="I5" s="20">
        <f>H5/Summa</f>
        <v>0.10253736531108794</v>
      </c>
    </row>
    <row r="6" spans="1:9" x14ac:dyDescent="0.35">
      <c r="A6" s="18" t="s">
        <v>20</v>
      </c>
      <c r="B6" s="15">
        <v>456</v>
      </c>
      <c r="C6" s="15">
        <v>436</v>
      </c>
      <c r="D6" s="15">
        <v>416</v>
      </c>
      <c r="E6" s="15">
        <v>396</v>
      </c>
      <c r="F6" s="15">
        <v>376</v>
      </c>
      <c r="G6" s="15">
        <v>356</v>
      </c>
      <c r="H6" s="15">
        <f t="shared" si="0"/>
        <v>2436</v>
      </c>
      <c r="I6" s="20">
        <f>H6/Summa</f>
        <v>0.14111922141119221</v>
      </c>
    </row>
    <row r="7" spans="1:9" ht="18.600000000000001" thickBot="1" x14ac:dyDescent="0.4">
      <c r="A7" s="18" t="s">
        <v>21</v>
      </c>
      <c r="B7" s="15">
        <v>567</v>
      </c>
      <c r="C7" s="15">
        <v>547</v>
      </c>
      <c r="D7" s="15">
        <v>527</v>
      </c>
      <c r="E7" s="15">
        <v>507</v>
      </c>
      <c r="F7" s="15">
        <v>487</v>
      </c>
      <c r="G7" s="15">
        <v>467</v>
      </c>
      <c r="H7" s="15">
        <f t="shared" si="0"/>
        <v>3102</v>
      </c>
      <c r="I7" s="20">
        <f>H7/Summa</f>
        <v>0.17970107751129649</v>
      </c>
    </row>
    <row r="8" spans="1:9" ht="19.2" thickTop="1" thickBot="1" x14ac:dyDescent="0.4">
      <c r="A8" s="14" t="s">
        <v>15</v>
      </c>
      <c r="B8" s="19">
        <f t="shared" ref="B8:G8" si="1">SUM(B3:B7)</f>
        <v>3052</v>
      </c>
      <c r="C8" s="19">
        <f t="shared" si="1"/>
        <v>2982</v>
      </c>
      <c r="D8" s="19">
        <f t="shared" si="1"/>
        <v>2912</v>
      </c>
      <c r="E8" s="19">
        <f t="shared" si="1"/>
        <v>2842</v>
      </c>
      <c r="F8" s="19">
        <f t="shared" si="1"/>
        <v>2772</v>
      </c>
      <c r="G8" s="19">
        <f t="shared" si="1"/>
        <v>2702</v>
      </c>
      <c r="H8" s="16">
        <f t="shared" si="0"/>
        <v>17262</v>
      </c>
    </row>
    <row r="9" spans="1:9" ht="18.600000000000001" thickTop="1" x14ac:dyDescent="0.35"/>
  </sheetData>
  <printOptions gridLines="1" gridLinesSet="0"/>
  <pageMargins left="0.78740157480314965" right="0.78740157480314965" top="0.98425196850393704" bottom="0.98425196850393704" header="0.5" footer="0.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9D96E-6105-4597-BD3D-45E74853E8C8}">
  <sheetPr>
    <tabColor rgb="FF92D050"/>
  </sheetPr>
  <dimension ref="A1:C11"/>
  <sheetViews>
    <sheetView workbookViewId="0">
      <selection activeCell="C3" sqref="C3"/>
    </sheetView>
  </sheetViews>
  <sheetFormatPr defaultColWidth="8.9140625" defaultRowHeight="18" x14ac:dyDescent="0.35"/>
  <cols>
    <col min="1" max="1" width="7.83203125" style="3" customWidth="1"/>
    <col min="2" max="2" width="24.5" style="3" customWidth="1"/>
    <col min="3" max="3" width="13.83203125" style="6" customWidth="1"/>
    <col min="4" max="4" width="15.33203125" style="3" customWidth="1"/>
    <col min="5" max="16384" width="8.9140625" style="3"/>
  </cols>
  <sheetData>
    <row r="1" spans="1:3" x14ac:dyDescent="0.35">
      <c r="A1" s="22" t="s">
        <v>23</v>
      </c>
      <c r="B1" s="22"/>
      <c r="C1" s="23"/>
    </row>
    <row r="2" spans="1:3" ht="18.600000000000001" thickBot="1" x14ac:dyDescent="0.4">
      <c r="A2" s="3">
        <v>3000</v>
      </c>
      <c r="B2" s="3" t="s">
        <v>24</v>
      </c>
      <c r="C2" s="24">
        <v>10758650</v>
      </c>
    </row>
    <row r="3" spans="1:3" ht="19.2" thickTop="1" thickBot="1" x14ac:dyDescent="0.4">
      <c r="A3" s="19"/>
      <c r="B3" s="19" t="s">
        <v>25</v>
      </c>
      <c r="C3" s="25"/>
    </row>
    <row r="4" spans="1:3" ht="18.600000000000001" thickTop="1" x14ac:dyDescent="0.35">
      <c r="A4" s="3">
        <v>4000</v>
      </c>
      <c r="B4" s="3" t="s">
        <v>26</v>
      </c>
      <c r="C4" s="24">
        <v>389580</v>
      </c>
    </row>
    <row r="5" spans="1:3" x14ac:dyDescent="0.35">
      <c r="A5" s="3">
        <v>6000</v>
      </c>
      <c r="B5" s="3" t="s">
        <v>27</v>
      </c>
      <c r="C5" s="24">
        <v>2065240</v>
      </c>
    </row>
    <row r="6" spans="1:3" ht="18.600000000000001" thickBot="1" x14ac:dyDescent="0.4">
      <c r="A6" s="3">
        <v>7000</v>
      </c>
      <c r="B6" s="3" t="s">
        <v>28</v>
      </c>
      <c r="C6" s="24">
        <v>7009580</v>
      </c>
    </row>
    <row r="7" spans="1:3" ht="19.2" thickTop="1" thickBot="1" x14ac:dyDescent="0.4">
      <c r="A7" s="19"/>
      <c r="B7" s="19" t="s">
        <v>29</v>
      </c>
      <c r="C7" s="25"/>
    </row>
    <row r="8" spans="1:3" ht="19.2" thickTop="1" thickBot="1" x14ac:dyDescent="0.4">
      <c r="A8" s="19"/>
      <c r="B8" s="19" t="s">
        <v>30</v>
      </c>
      <c r="C8" s="25"/>
    </row>
    <row r="9" spans="1:3" ht="19.2" thickTop="1" thickBot="1" x14ac:dyDescent="0.4">
      <c r="A9" s="3">
        <v>8000</v>
      </c>
      <c r="B9" s="3" t="s">
        <v>31</v>
      </c>
      <c r="C9" s="24">
        <v>9680</v>
      </c>
    </row>
    <row r="10" spans="1:3" ht="19.2" thickTop="1" thickBot="1" x14ac:dyDescent="0.4">
      <c r="A10" s="19"/>
      <c r="B10" s="19" t="s">
        <v>32</v>
      </c>
      <c r="C10" s="25"/>
    </row>
    <row r="11" spans="1:3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0294C-A704-4CBB-8E75-8F3AB991E7FE}">
  <sheetPr>
    <tabColor rgb="FFFF0000"/>
  </sheetPr>
  <dimension ref="A1:D11"/>
  <sheetViews>
    <sheetView workbookViewId="0">
      <selection activeCell="C3" sqref="C3"/>
    </sheetView>
  </sheetViews>
  <sheetFormatPr defaultColWidth="8.9140625" defaultRowHeight="18" x14ac:dyDescent="0.35"/>
  <cols>
    <col min="1" max="1" width="7.83203125" style="3" customWidth="1"/>
    <col min="2" max="2" width="24.5" style="3" customWidth="1"/>
    <col min="3" max="3" width="13.83203125" style="6" customWidth="1"/>
    <col min="4" max="4" width="36.5" style="3" customWidth="1"/>
    <col min="5" max="16384" width="8.9140625" style="3"/>
  </cols>
  <sheetData>
    <row r="1" spans="1:4" x14ac:dyDescent="0.35">
      <c r="A1" s="22" t="s">
        <v>23</v>
      </c>
      <c r="B1" s="22"/>
      <c r="C1" s="23"/>
      <c r="D1" s="23"/>
    </row>
    <row r="2" spans="1:4" ht="18.600000000000001" thickBot="1" x14ac:dyDescent="0.4">
      <c r="A2" s="3">
        <v>3000</v>
      </c>
      <c r="B2" s="3" t="s">
        <v>24</v>
      </c>
      <c r="C2" s="24">
        <v>10758650</v>
      </c>
    </row>
    <row r="3" spans="1:4" ht="19.2" thickTop="1" thickBot="1" x14ac:dyDescent="0.4">
      <c r="A3" s="19"/>
      <c r="B3" s="19" t="s">
        <v>25</v>
      </c>
      <c r="C3" s="25">
        <f>Försäljning</f>
        <v>10758650</v>
      </c>
      <c r="D3" s="3" t="str">
        <f t="shared" ref="D3:D10" ca="1" si="0">_xlfn.FORMULATEXT(C3)</f>
        <v>=Försäljning</v>
      </c>
    </row>
    <row r="4" spans="1:4" ht="18.600000000000001" thickTop="1" x14ac:dyDescent="0.35">
      <c r="A4" s="3">
        <v>4000</v>
      </c>
      <c r="B4" s="3" t="s">
        <v>26</v>
      </c>
      <c r="C4" s="24">
        <v>389580</v>
      </c>
    </row>
    <row r="5" spans="1:4" x14ac:dyDescent="0.35">
      <c r="A5" s="3">
        <v>6000</v>
      </c>
      <c r="B5" s="3" t="s">
        <v>27</v>
      </c>
      <c r="C5" s="24">
        <v>2065240</v>
      </c>
    </row>
    <row r="6" spans="1:4" ht="18.600000000000001" thickBot="1" x14ac:dyDescent="0.4">
      <c r="A6" s="3">
        <v>7000</v>
      </c>
      <c r="B6" s="3" t="s">
        <v>28</v>
      </c>
      <c r="C6" s="24">
        <v>7009580</v>
      </c>
    </row>
    <row r="7" spans="1:4" ht="19.2" thickTop="1" thickBot="1" x14ac:dyDescent="0.4">
      <c r="A7" s="19"/>
      <c r="B7" s="19" t="s">
        <v>29</v>
      </c>
      <c r="C7" s="25">
        <f>Inköp+Kostander+Personal</f>
        <v>9464400</v>
      </c>
      <c r="D7" s="3" t="str">
        <f t="shared" ca="1" si="0"/>
        <v>=Inköp+Kostander+Personal</v>
      </c>
    </row>
    <row r="8" spans="1:4" ht="19.2" thickTop="1" thickBot="1" x14ac:dyDescent="0.4">
      <c r="A8" s="19"/>
      <c r="B8" s="19" t="s">
        <v>30</v>
      </c>
      <c r="C8" s="25">
        <f>Bruttovinst-Rörelsens_kostnader</f>
        <v>1294250</v>
      </c>
      <c r="D8" s="3" t="str">
        <f t="shared" ca="1" si="0"/>
        <v>=Bruttovinst-Rörelsens_kostnader</v>
      </c>
    </row>
    <row r="9" spans="1:4" ht="19.2" thickTop="1" thickBot="1" x14ac:dyDescent="0.4">
      <c r="A9" s="3">
        <v>8000</v>
      </c>
      <c r="B9" s="3" t="s">
        <v>31</v>
      </c>
      <c r="C9" s="24">
        <v>9680</v>
      </c>
    </row>
    <row r="10" spans="1:4" ht="19.2" thickTop="1" thickBot="1" x14ac:dyDescent="0.4">
      <c r="A10" s="19"/>
      <c r="B10" s="19" t="s">
        <v>32</v>
      </c>
      <c r="C10" s="25">
        <f>Rörelseresultat-Övr_kostnader</f>
        <v>1284570</v>
      </c>
      <c r="D10" s="3" t="str">
        <f t="shared" ca="1" si="0"/>
        <v>=Rörelseresultat-Övr_kostnader</v>
      </c>
    </row>
    <row r="11" spans="1:4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74E4C-A5A6-4084-BD84-C5FB583B936B}">
  <sheetPr>
    <tabColor rgb="FF92D050"/>
  </sheetPr>
  <dimension ref="A1:H23"/>
  <sheetViews>
    <sheetView workbookViewId="0">
      <selection activeCell="B3" sqref="B3"/>
    </sheetView>
  </sheetViews>
  <sheetFormatPr defaultColWidth="9.1640625" defaultRowHeight="18" x14ac:dyDescent="0.35"/>
  <cols>
    <col min="1" max="1" width="24.33203125" style="8" customWidth="1"/>
    <col min="2" max="7" width="14.33203125" style="8" customWidth="1"/>
    <col min="8" max="8" width="13.33203125" style="8" customWidth="1"/>
    <col min="9" max="13" width="6.5" style="8" customWidth="1"/>
    <col min="14" max="16384" width="9.1640625" style="8"/>
  </cols>
  <sheetData>
    <row r="1" spans="1:8" x14ac:dyDescent="0.35">
      <c r="A1" s="11" t="s">
        <v>33</v>
      </c>
      <c r="B1" s="11"/>
      <c r="C1" s="11"/>
      <c r="D1" s="11"/>
      <c r="E1" s="11"/>
      <c r="F1" s="11"/>
      <c r="G1" s="11"/>
      <c r="H1" s="11"/>
    </row>
    <row r="2" spans="1:8" x14ac:dyDescent="0.35">
      <c r="A2" s="12" t="s">
        <v>34</v>
      </c>
      <c r="B2" s="26" t="s">
        <v>36</v>
      </c>
      <c r="C2" s="26" t="s">
        <v>37</v>
      </c>
      <c r="D2" s="26" t="s">
        <v>38</v>
      </c>
      <c r="E2" s="26" t="s">
        <v>39</v>
      </c>
      <c r="F2" s="26" t="s">
        <v>40</v>
      </c>
      <c r="G2" s="26" t="s">
        <v>41</v>
      </c>
      <c r="H2" s="26" t="s">
        <v>35</v>
      </c>
    </row>
    <row r="3" spans="1:8" x14ac:dyDescent="0.35">
      <c r="A3" s="27" t="s">
        <v>24</v>
      </c>
      <c r="B3" s="34"/>
      <c r="C3" s="34"/>
      <c r="D3" s="34"/>
      <c r="E3" s="34"/>
      <c r="F3" s="34"/>
      <c r="G3" s="34"/>
      <c r="H3" s="42">
        <v>60000</v>
      </c>
    </row>
    <row r="4" spans="1:8" x14ac:dyDescent="0.35">
      <c r="A4" s="4"/>
      <c r="B4" s="4"/>
      <c r="C4" s="4"/>
      <c r="D4" s="4"/>
      <c r="E4" s="4"/>
      <c r="F4" s="4"/>
      <c r="G4" s="4"/>
      <c r="H4" s="4"/>
    </row>
    <row r="5" spans="1:8" x14ac:dyDescent="0.35">
      <c r="A5" s="12" t="s">
        <v>42</v>
      </c>
      <c r="B5" s="26" t="s">
        <v>36</v>
      </c>
      <c r="C5" s="26" t="s">
        <v>37</v>
      </c>
      <c r="D5" s="26" t="s">
        <v>38</v>
      </c>
      <c r="E5" s="26" t="s">
        <v>39</v>
      </c>
      <c r="F5" s="26" t="s">
        <v>40</v>
      </c>
      <c r="G5" s="26" t="s">
        <v>41</v>
      </c>
      <c r="H5" s="26" t="s">
        <v>35</v>
      </c>
    </row>
    <row r="6" spans="1:8" x14ac:dyDescent="0.35">
      <c r="A6" s="4" t="s">
        <v>43</v>
      </c>
      <c r="B6" s="35"/>
      <c r="C6" s="35"/>
      <c r="D6" s="35"/>
      <c r="E6" s="35"/>
      <c r="F6" s="35"/>
      <c r="G6" s="35"/>
      <c r="H6" s="35"/>
    </row>
    <row r="7" spans="1:8" x14ac:dyDescent="0.35">
      <c r="A7" s="4" t="s">
        <v>44</v>
      </c>
      <c r="B7" s="35"/>
      <c r="C7" s="35"/>
      <c r="D7" s="35"/>
      <c r="E7" s="35"/>
      <c r="F7" s="35"/>
      <c r="G7" s="35"/>
      <c r="H7" s="35"/>
    </row>
    <row r="8" spans="1:8" ht="18.600000000000001" thickBot="1" x14ac:dyDescent="0.4">
      <c r="A8" s="14" t="s">
        <v>45</v>
      </c>
      <c r="B8" s="32"/>
      <c r="C8" s="32"/>
      <c r="D8" s="32"/>
      <c r="E8" s="32"/>
      <c r="F8" s="32"/>
      <c r="G8" s="32"/>
      <c r="H8" s="32"/>
    </row>
    <row r="9" spans="1:8" ht="18.600000000000001" thickTop="1" x14ac:dyDescent="0.35">
      <c r="A9" s="4"/>
      <c r="B9" s="4"/>
      <c r="C9" s="4"/>
      <c r="D9" s="4"/>
      <c r="E9" s="4"/>
      <c r="F9" s="4"/>
      <c r="G9" s="4"/>
      <c r="H9" s="4"/>
    </row>
    <row r="10" spans="1:8" x14ac:dyDescent="0.35">
      <c r="A10" s="12" t="s">
        <v>46</v>
      </c>
      <c r="B10" s="26" t="s">
        <v>36</v>
      </c>
      <c r="C10" s="26" t="s">
        <v>37</v>
      </c>
      <c r="D10" s="26" t="s">
        <v>38</v>
      </c>
      <c r="E10" s="26" t="s">
        <v>39</v>
      </c>
      <c r="F10" s="26" t="s">
        <v>40</v>
      </c>
      <c r="G10" s="26" t="s">
        <v>41</v>
      </c>
      <c r="H10" s="26" t="s">
        <v>35</v>
      </c>
    </row>
    <row r="11" spans="1:8" x14ac:dyDescent="0.35">
      <c r="A11" s="4" t="s">
        <v>47</v>
      </c>
      <c r="B11" s="35"/>
      <c r="C11" s="35"/>
      <c r="D11" s="35"/>
      <c r="E11" s="35"/>
      <c r="F11" s="35"/>
      <c r="G11" s="35"/>
      <c r="H11" s="35"/>
    </row>
    <row r="12" spans="1:8" x14ac:dyDescent="0.35">
      <c r="A12" s="4" t="s">
        <v>48</v>
      </c>
      <c r="B12" s="35"/>
      <c r="C12" s="35"/>
      <c r="D12" s="35"/>
      <c r="E12" s="35"/>
      <c r="F12" s="35"/>
      <c r="G12" s="35"/>
      <c r="H12" s="41">
        <v>36000</v>
      </c>
    </row>
    <row r="13" spans="1:8" x14ac:dyDescent="0.35">
      <c r="A13" s="4"/>
      <c r="B13" s="4"/>
      <c r="C13" s="4"/>
      <c r="D13" s="4"/>
      <c r="E13" s="4"/>
      <c r="F13" s="4"/>
      <c r="G13" s="4"/>
      <c r="H13" s="4"/>
    </row>
    <row r="14" spans="1:8" x14ac:dyDescent="0.35">
      <c r="A14" s="12" t="s">
        <v>49</v>
      </c>
      <c r="B14" s="26" t="s">
        <v>36</v>
      </c>
      <c r="C14" s="26" t="s">
        <v>37</v>
      </c>
      <c r="D14" s="26" t="s">
        <v>38</v>
      </c>
      <c r="E14" s="26" t="s">
        <v>39</v>
      </c>
      <c r="F14" s="26" t="s">
        <v>40</v>
      </c>
      <c r="G14" s="26" t="s">
        <v>41</v>
      </c>
      <c r="H14" s="26" t="s">
        <v>35</v>
      </c>
    </row>
    <row r="15" spans="1:8" x14ac:dyDescent="0.35">
      <c r="A15" s="28" t="s">
        <v>50</v>
      </c>
      <c r="B15" s="36"/>
      <c r="C15" s="36"/>
      <c r="D15" s="36"/>
      <c r="E15" s="36"/>
      <c r="F15" s="36"/>
      <c r="G15" s="36"/>
      <c r="H15" s="36"/>
    </row>
    <row r="16" spans="1:8" ht="18.600000000000001" thickBot="1" x14ac:dyDescent="0.4">
      <c r="A16" s="14" t="s">
        <v>51</v>
      </c>
      <c r="B16" s="33"/>
      <c r="C16" s="33"/>
      <c r="D16" s="33"/>
      <c r="E16" s="33"/>
      <c r="F16" s="33"/>
      <c r="G16" s="33"/>
      <c r="H16" s="33"/>
    </row>
    <row r="17" spans="1:8" ht="18.600000000000001" thickTop="1" x14ac:dyDescent="0.35"/>
    <row r="18" spans="1:8" x14ac:dyDescent="0.35">
      <c r="A18" s="12" t="s">
        <v>52</v>
      </c>
      <c r="B18" s="26" t="s">
        <v>36</v>
      </c>
      <c r="C18" s="26" t="s">
        <v>37</v>
      </c>
      <c r="D18" s="26" t="s">
        <v>38</v>
      </c>
      <c r="E18" s="26" t="s">
        <v>39</v>
      </c>
      <c r="F18" s="26" t="s">
        <v>40</v>
      </c>
      <c r="G18" s="26" t="s">
        <v>41</v>
      </c>
      <c r="H18" s="26" t="s">
        <v>35</v>
      </c>
    </row>
    <row r="19" spans="1:8" ht="18.600000000000001" thickBot="1" x14ac:dyDescent="0.4">
      <c r="A19" s="4" t="s">
        <v>24</v>
      </c>
      <c r="B19" s="30">
        <v>0.2</v>
      </c>
      <c r="C19" s="30">
        <v>0.15</v>
      </c>
      <c r="D19" s="30">
        <v>0.1</v>
      </c>
      <c r="E19" s="30">
        <v>0.12</v>
      </c>
      <c r="F19" s="30">
        <v>0.25</v>
      </c>
      <c r="G19" s="30">
        <v>0.18</v>
      </c>
      <c r="H19" s="49"/>
    </row>
    <row r="20" spans="1:8" ht="18.600000000000001" thickTop="1" x14ac:dyDescent="0.35">
      <c r="A20" s="4"/>
      <c r="B20" s="4"/>
      <c r="C20" s="4"/>
      <c r="D20" s="4"/>
      <c r="E20" s="4"/>
      <c r="F20" s="4"/>
      <c r="G20" s="4"/>
    </row>
    <row r="21" spans="1:8" x14ac:dyDescent="0.35">
      <c r="A21" s="12" t="s">
        <v>53</v>
      </c>
      <c r="B21" s="12"/>
    </row>
    <row r="22" spans="1:8" x14ac:dyDescent="0.35">
      <c r="A22" s="4" t="s">
        <v>43</v>
      </c>
      <c r="B22" s="30">
        <v>0.2</v>
      </c>
    </row>
    <row r="23" spans="1:8" x14ac:dyDescent="0.35">
      <c r="A23" s="4" t="s">
        <v>44</v>
      </c>
      <c r="B23" s="30">
        <v>0.15</v>
      </c>
    </row>
  </sheetData>
  <printOptions headings="1" gridLines="1" gridLinesSet="0"/>
  <pageMargins left="0.74803149606299213" right="0.74803149606299213" top="0.98425196850393704" bottom="0.98425196850393704" header="0.5" footer="0.5"/>
  <pageSetup paperSize="9" orientation="portrait" horizontalDpi="4294967292" verticalDpi="4294967292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9F5A-3F74-45F7-A582-6DC4000A29D9}">
  <sheetPr>
    <tabColor rgb="FFFF0000"/>
  </sheetPr>
  <dimension ref="A1:J23"/>
  <sheetViews>
    <sheetView workbookViewId="0">
      <selection activeCell="B3" sqref="B3"/>
    </sheetView>
  </sheetViews>
  <sheetFormatPr defaultColWidth="9.1640625" defaultRowHeight="18" x14ac:dyDescent="0.35"/>
  <cols>
    <col min="1" max="1" width="24.33203125" style="8" customWidth="1"/>
    <col min="2" max="7" width="14.33203125" style="8" customWidth="1"/>
    <col min="8" max="8" width="20.58203125" style="8" customWidth="1"/>
    <col min="9" max="9" width="12.33203125" style="8" customWidth="1"/>
    <col min="10" max="10" width="35.6640625" style="8" customWidth="1"/>
    <col min="11" max="13" width="6.5" style="8" customWidth="1"/>
    <col min="14" max="16384" width="9.1640625" style="8"/>
  </cols>
  <sheetData>
    <row r="1" spans="1:10" x14ac:dyDescent="0.35">
      <c r="A1" s="11" t="s">
        <v>33</v>
      </c>
      <c r="B1" s="11"/>
      <c r="C1" s="11"/>
      <c r="D1" s="11"/>
      <c r="E1" s="11"/>
      <c r="F1" s="11"/>
      <c r="G1" s="11"/>
      <c r="I1" s="11"/>
      <c r="J1" s="38"/>
    </row>
    <row r="2" spans="1:10" x14ac:dyDescent="0.35">
      <c r="A2" s="12" t="s">
        <v>34</v>
      </c>
      <c r="B2" s="26" t="s">
        <v>36</v>
      </c>
      <c r="C2" s="26" t="s">
        <v>37</v>
      </c>
      <c r="D2" s="26" t="s">
        <v>38</v>
      </c>
      <c r="E2" s="26" t="s">
        <v>39</v>
      </c>
      <c r="F2" s="26" t="s">
        <v>40</v>
      </c>
      <c r="G2" s="26" t="s">
        <v>41</v>
      </c>
      <c r="I2" s="26" t="s">
        <v>35</v>
      </c>
      <c r="J2" s="39"/>
    </row>
    <row r="3" spans="1:10" x14ac:dyDescent="0.35">
      <c r="A3" s="27" t="s">
        <v>24</v>
      </c>
      <c r="B3" s="34">
        <f t="shared" ref="B3:G3" si="0">Sälj*B19</f>
        <v>12000</v>
      </c>
      <c r="C3" s="34">
        <f t="shared" si="0"/>
        <v>9000</v>
      </c>
      <c r="D3" s="34">
        <f t="shared" si="0"/>
        <v>6000</v>
      </c>
      <c r="E3" s="34">
        <f t="shared" si="0"/>
        <v>7200</v>
      </c>
      <c r="F3" s="34">
        <f t="shared" si="0"/>
        <v>15000</v>
      </c>
      <c r="G3" s="34">
        <f t="shared" si="0"/>
        <v>10800</v>
      </c>
      <c r="H3" s="4" t="str">
        <f ca="1">_xlfn.FORMULATEXT($B3)</f>
        <v>=Sälj*B19</v>
      </c>
      <c r="I3" s="29">
        <v>60000</v>
      </c>
      <c r="J3" s="4"/>
    </row>
    <row r="4" spans="1:10" x14ac:dyDescent="0.35">
      <c r="A4" s="4"/>
      <c r="B4" s="4"/>
      <c r="C4" s="4"/>
      <c r="D4" s="4"/>
      <c r="E4" s="4"/>
      <c r="F4" s="4"/>
      <c r="G4" s="4"/>
      <c r="H4" s="4"/>
      <c r="I4" s="9"/>
      <c r="J4" s="9"/>
    </row>
    <row r="5" spans="1:10" x14ac:dyDescent="0.35">
      <c r="A5" s="12" t="s">
        <v>42</v>
      </c>
      <c r="B5" s="26" t="s">
        <v>36</v>
      </c>
      <c r="C5" s="26" t="s">
        <v>37</v>
      </c>
      <c r="D5" s="26" t="s">
        <v>38</v>
      </c>
      <c r="E5" s="26" t="s">
        <v>39</v>
      </c>
      <c r="F5" s="26" t="s">
        <v>40</v>
      </c>
      <c r="G5" s="26" t="s">
        <v>41</v>
      </c>
      <c r="H5" s="4"/>
      <c r="I5" s="26" t="s">
        <v>35</v>
      </c>
      <c r="J5" s="39"/>
    </row>
    <row r="6" spans="1:10" x14ac:dyDescent="0.35">
      <c r="A6" s="4" t="s">
        <v>43</v>
      </c>
      <c r="B6" s="35">
        <f t="shared" ref="B6:G6" si="1">Material*B3</f>
        <v>2400</v>
      </c>
      <c r="C6" s="35">
        <f t="shared" si="1"/>
        <v>1800</v>
      </c>
      <c r="D6" s="35">
        <f t="shared" si="1"/>
        <v>1200</v>
      </c>
      <c r="E6" s="35">
        <f t="shared" si="1"/>
        <v>1440</v>
      </c>
      <c r="F6" s="35">
        <f t="shared" si="1"/>
        <v>3000</v>
      </c>
      <c r="G6" s="35">
        <f t="shared" si="1"/>
        <v>2160</v>
      </c>
      <c r="H6" s="4" t="str">
        <f ca="1">_xlfn.FORMULATEXT($B6)</f>
        <v>=Material*B3</v>
      </c>
      <c r="I6" s="35">
        <f>Sälj*Material</f>
        <v>12000</v>
      </c>
      <c r="J6" s="40" t="str">
        <f ca="1">_xlfn.FORMULATEXT(I6)</f>
        <v>=Sälj*Material</v>
      </c>
    </row>
    <row r="7" spans="1:10" x14ac:dyDescent="0.35">
      <c r="A7" s="4" t="s">
        <v>44</v>
      </c>
      <c r="B7" s="35">
        <f t="shared" ref="B7:G7" si="2">Lön*B3</f>
        <v>1800</v>
      </c>
      <c r="C7" s="35">
        <f t="shared" si="2"/>
        <v>1350</v>
      </c>
      <c r="D7" s="35">
        <f t="shared" si="2"/>
        <v>900</v>
      </c>
      <c r="E7" s="35">
        <f t="shared" si="2"/>
        <v>1080</v>
      </c>
      <c r="F7" s="35">
        <f t="shared" si="2"/>
        <v>2250</v>
      </c>
      <c r="G7" s="35">
        <f t="shared" si="2"/>
        <v>1620</v>
      </c>
      <c r="H7" s="4" t="str">
        <f ca="1">_xlfn.FORMULATEXT($B7)</f>
        <v>=Lön*B3</v>
      </c>
      <c r="I7" s="35">
        <f>Sälj*Lön</f>
        <v>9000</v>
      </c>
      <c r="J7" s="40" t="str">
        <f ca="1">_xlfn.FORMULATEXT(I7)</f>
        <v>=Sälj*Lön</v>
      </c>
    </row>
    <row r="8" spans="1:10" ht="18.600000000000001" thickBot="1" x14ac:dyDescent="0.4">
      <c r="A8" s="14" t="s">
        <v>45</v>
      </c>
      <c r="B8" s="32">
        <f>SUM(B6:B7)</f>
        <v>4200</v>
      </c>
      <c r="C8" s="32">
        <f t="shared" ref="C8:G8" si="3">SUM(C6:C7)</f>
        <v>3150</v>
      </c>
      <c r="D8" s="32">
        <f t="shared" si="3"/>
        <v>2100</v>
      </c>
      <c r="E8" s="32">
        <f t="shared" si="3"/>
        <v>2520</v>
      </c>
      <c r="F8" s="32">
        <f t="shared" si="3"/>
        <v>5250</v>
      </c>
      <c r="G8" s="32">
        <f t="shared" si="3"/>
        <v>3780</v>
      </c>
      <c r="H8" s="4" t="str">
        <f ca="1">_xlfn.FORMULATEXT($B8)</f>
        <v>=SUMMA(B6:B7)</v>
      </c>
      <c r="I8" s="32">
        <f>SUM(Kostnader)</f>
        <v>21000</v>
      </c>
      <c r="J8" s="43" t="str">
        <f ca="1">_xlfn.FORMULATEXT(Rörliga_kostnader)</f>
        <v>=SUMMA(Kostnader)</v>
      </c>
    </row>
    <row r="9" spans="1:10" ht="18.600000000000001" thickTop="1" x14ac:dyDescent="0.3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x14ac:dyDescent="0.35">
      <c r="A10" s="12" t="s">
        <v>46</v>
      </c>
      <c r="B10" s="26" t="s">
        <v>36</v>
      </c>
      <c r="C10" s="26" t="s">
        <v>37</v>
      </c>
      <c r="D10" s="26" t="s">
        <v>38</v>
      </c>
      <c r="E10" s="26" t="s">
        <v>39</v>
      </c>
      <c r="F10" s="26" t="s">
        <v>40</v>
      </c>
      <c r="G10" s="26" t="s">
        <v>41</v>
      </c>
      <c r="H10" s="4"/>
      <c r="I10" s="26" t="s">
        <v>35</v>
      </c>
      <c r="J10" s="39"/>
    </row>
    <row r="11" spans="1:10" x14ac:dyDescent="0.35">
      <c r="A11" s="4" t="s">
        <v>47</v>
      </c>
      <c r="B11" s="35">
        <f>B3-B8</f>
        <v>7800</v>
      </c>
      <c r="C11" s="35">
        <f t="shared" ref="C11:G11" si="4">C3-C8</f>
        <v>5850</v>
      </c>
      <c r="D11" s="35">
        <f t="shared" si="4"/>
        <v>3900</v>
      </c>
      <c r="E11" s="35">
        <f t="shared" si="4"/>
        <v>4680</v>
      </c>
      <c r="F11" s="35">
        <f t="shared" si="4"/>
        <v>9750</v>
      </c>
      <c r="G11" s="35">
        <f t="shared" si="4"/>
        <v>7020</v>
      </c>
      <c r="H11" s="4" t="str">
        <f ca="1">_xlfn.FORMULATEXT($B11)</f>
        <v>=B3-B8</v>
      </c>
      <c r="I11" s="35">
        <f>Sälj-Rörliga_kostnader</f>
        <v>39000</v>
      </c>
      <c r="J11" s="40" t="str">
        <f t="shared" ref="J11" ca="1" si="5">_xlfn.FORMULATEXT(I11)</f>
        <v>=Sälj-Rörliga_kostnader</v>
      </c>
    </row>
    <row r="12" spans="1:10" x14ac:dyDescent="0.35">
      <c r="A12" s="4" t="s">
        <v>48</v>
      </c>
      <c r="B12" s="35">
        <f t="shared" ref="B12:G12" si="6">Driftskostand/6</f>
        <v>6000</v>
      </c>
      <c r="C12" s="35">
        <f t="shared" si="6"/>
        <v>6000</v>
      </c>
      <c r="D12" s="35">
        <f t="shared" si="6"/>
        <v>6000</v>
      </c>
      <c r="E12" s="35">
        <f t="shared" si="6"/>
        <v>6000</v>
      </c>
      <c r="F12" s="35">
        <f t="shared" si="6"/>
        <v>6000</v>
      </c>
      <c r="G12" s="35">
        <f t="shared" si="6"/>
        <v>6000</v>
      </c>
      <c r="H12" s="4" t="str">
        <f ca="1">_xlfn.FORMULATEXT($B12)</f>
        <v>=Driftskostand/6</v>
      </c>
      <c r="I12" s="31">
        <v>36000</v>
      </c>
      <c r="J12" s="40"/>
    </row>
    <row r="13" spans="1:10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35">
      <c r="A14" s="12" t="s">
        <v>49</v>
      </c>
      <c r="B14" s="26" t="s">
        <v>36</v>
      </c>
      <c r="C14" s="26" t="s">
        <v>37</v>
      </c>
      <c r="D14" s="26" t="s">
        <v>38</v>
      </c>
      <c r="E14" s="26" t="s">
        <v>39</v>
      </c>
      <c r="F14" s="26" t="s">
        <v>40</v>
      </c>
      <c r="G14" s="26" t="s">
        <v>41</v>
      </c>
      <c r="H14" s="4"/>
      <c r="I14" s="26" t="s">
        <v>35</v>
      </c>
      <c r="J14" s="39"/>
    </row>
    <row r="15" spans="1:10" x14ac:dyDescent="0.35">
      <c r="A15" s="28" t="s">
        <v>50</v>
      </c>
      <c r="B15" s="36">
        <f>B11-B12</f>
        <v>1800</v>
      </c>
      <c r="C15" s="36">
        <f t="shared" ref="C15:G15" si="7">C11-C12</f>
        <v>-150</v>
      </c>
      <c r="D15" s="36">
        <f t="shared" si="7"/>
        <v>-2100</v>
      </c>
      <c r="E15" s="36">
        <f t="shared" si="7"/>
        <v>-1320</v>
      </c>
      <c r="F15" s="36">
        <f t="shared" si="7"/>
        <v>3750</v>
      </c>
      <c r="G15" s="36">
        <f t="shared" si="7"/>
        <v>1020</v>
      </c>
      <c r="H15" s="4" t="str">
        <f ca="1">_xlfn.FORMULATEXT($B15)</f>
        <v>=B11-B12</v>
      </c>
      <c r="I15" s="35">
        <f>Täckningsbidrag-Driftskostnader</f>
        <v>3000</v>
      </c>
      <c r="J15" s="40" t="str">
        <f t="shared" ref="J15:J16" ca="1" si="8">_xlfn.FORMULATEXT(I15)</f>
        <v>=Täckningsbidrag-Driftskostnader</v>
      </c>
    </row>
    <row r="16" spans="1:10" ht="18.600000000000001" thickBot="1" x14ac:dyDescent="0.4">
      <c r="A16" s="14" t="s">
        <v>51</v>
      </c>
      <c r="B16" s="33">
        <f t="shared" ref="B16:G16" si="9">B15/Driftsresultat</f>
        <v>0.6</v>
      </c>
      <c r="C16" s="33">
        <f t="shared" si="9"/>
        <v>-0.05</v>
      </c>
      <c r="D16" s="33">
        <f t="shared" si="9"/>
        <v>-0.7</v>
      </c>
      <c r="E16" s="33">
        <f t="shared" si="9"/>
        <v>-0.44</v>
      </c>
      <c r="F16" s="33">
        <f t="shared" si="9"/>
        <v>1.25</v>
      </c>
      <c r="G16" s="33">
        <f t="shared" si="9"/>
        <v>0.34</v>
      </c>
      <c r="H16" s="4" t="str">
        <f ca="1">_xlfn.FORMULATEXT($B16)</f>
        <v>=B15/Driftsresultat</v>
      </c>
      <c r="I16" s="33">
        <f>SUM(B16:G16)</f>
        <v>1</v>
      </c>
      <c r="J16" s="40" t="str">
        <f t="shared" ca="1" si="8"/>
        <v>=SUMMA(B16:G16)</v>
      </c>
    </row>
    <row r="17" spans="1:10" ht="18.600000000000001" thickTop="1" x14ac:dyDescent="0.35"/>
    <row r="18" spans="1:10" ht="18.600000000000001" thickBot="1" x14ac:dyDescent="0.4">
      <c r="A18" s="12" t="s">
        <v>52</v>
      </c>
      <c r="B18" s="26" t="s">
        <v>36</v>
      </c>
      <c r="C18" s="26" t="s">
        <v>37</v>
      </c>
      <c r="D18" s="26" t="s">
        <v>38</v>
      </c>
      <c r="E18" s="26" t="s">
        <v>39</v>
      </c>
      <c r="F18" s="26" t="s">
        <v>40</v>
      </c>
      <c r="G18" s="26" t="s">
        <v>41</v>
      </c>
      <c r="I18" s="26" t="s">
        <v>35</v>
      </c>
    </row>
    <row r="19" spans="1:10" ht="19.2" thickTop="1" thickBot="1" x14ac:dyDescent="0.4">
      <c r="A19" s="4" t="s">
        <v>24</v>
      </c>
      <c r="B19" s="30">
        <v>0.2</v>
      </c>
      <c r="C19" s="30">
        <v>0.15</v>
      </c>
      <c r="D19" s="30">
        <v>0.1</v>
      </c>
      <c r="E19" s="30">
        <v>0.12</v>
      </c>
      <c r="F19" s="30">
        <v>0.25</v>
      </c>
      <c r="G19" s="30">
        <v>0.18</v>
      </c>
      <c r="H19" s="4"/>
      <c r="I19" s="37">
        <f>SUM(B19:G19)</f>
        <v>1</v>
      </c>
      <c r="J19" s="40" t="str">
        <f t="shared" ref="J19" ca="1" si="10">_xlfn.FORMULATEXT(I19)</f>
        <v>=SUMMA(B19:G19)</v>
      </c>
    </row>
    <row r="20" spans="1:10" ht="18.600000000000001" thickTop="1" x14ac:dyDescent="0.35">
      <c r="A20" s="4"/>
      <c r="D20" s="4"/>
      <c r="E20" s="4"/>
      <c r="F20" s="4"/>
      <c r="G20" s="4"/>
      <c r="H20" s="4"/>
      <c r="I20" s="4"/>
    </row>
    <row r="21" spans="1:10" x14ac:dyDescent="0.35">
      <c r="A21" s="12" t="s">
        <v>53</v>
      </c>
      <c r="B21" s="12"/>
    </row>
    <row r="22" spans="1:10" x14ac:dyDescent="0.35">
      <c r="A22" s="4" t="s">
        <v>43</v>
      </c>
      <c r="B22" s="30">
        <v>0.2</v>
      </c>
    </row>
    <row r="23" spans="1:10" x14ac:dyDescent="0.35">
      <c r="A23" s="4" t="s">
        <v>44</v>
      </c>
      <c r="B23" s="30">
        <v>0.15</v>
      </c>
    </row>
  </sheetData>
  <printOptions headings="1" gridLines="1" gridLinesSet="0"/>
  <pageMargins left="0.74803149606299213" right="0.74803149606299213" top="0.98425196850393704" bottom="0.98425196850393704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D1135-230B-4B8E-B61C-C30FF1A29D8B}">
  <sheetPr>
    <tabColor rgb="FF92D050"/>
  </sheetPr>
  <dimension ref="A1:F11"/>
  <sheetViews>
    <sheetView zoomScale="120" zoomScaleNormal="120" workbookViewId="0">
      <selection activeCell="B8" sqref="B8"/>
    </sheetView>
  </sheetViews>
  <sheetFormatPr defaultColWidth="9.1640625" defaultRowHeight="18" x14ac:dyDescent="0.35"/>
  <cols>
    <col min="1" max="1" width="20.6640625" style="4" customWidth="1"/>
    <col min="2" max="6" width="12.83203125" style="4" customWidth="1"/>
    <col min="7" max="16384" width="9.1640625" style="4"/>
  </cols>
  <sheetData>
    <row r="1" spans="1:6" x14ac:dyDescent="0.35">
      <c r="A1" s="22" t="s">
        <v>54</v>
      </c>
      <c r="B1" s="44" t="s">
        <v>55</v>
      </c>
      <c r="C1" s="44" t="s">
        <v>56</v>
      </c>
      <c r="D1" s="44" t="s">
        <v>57</v>
      </c>
      <c r="E1" s="44" t="s">
        <v>58</v>
      </c>
      <c r="F1" s="44" t="s">
        <v>59</v>
      </c>
    </row>
    <row r="2" spans="1:6" x14ac:dyDescent="0.35">
      <c r="A2" s="1" t="s">
        <v>60</v>
      </c>
      <c r="B2" s="46">
        <v>249.14790952243493</v>
      </c>
      <c r="C2" s="46">
        <v>48.894934198870033</v>
      </c>
      <c r="D2" s="46">
        <v>408.47576710257272</v>
      </c>
      <c r="E2" s="46">
        <v>851.83571436664351</v>
      </c>
      <c r="F2" s="46">
        <v>89.877794805943267</v>
      </c>
    </row>
    <row r="3" spans="1:6" x14ac:dyDescent="0.35">
      <c r="A3" s="1" t="s">
        <v>61</v>
      </c>
      <c r="B3" s="46">
        <v>763.039188815128</v>
      </c>
      <c r="C3" s="46">
        <v>901.14978916881228</v>
      </c>
      <c r="D3" s="46">
        <v>403.40642690716777</v>
      </c>
      <c r="E3" s="46">
        <v>65.845655294651806</v>
      </c>
      <c r="F3" s="46">
        <v>881.50764877536858</v>
      </c>
    </row>
    <row r="4" spans="1:6" x14ac:dyDescent="0.35">
      <c r="A4" s="1" t="s">
        <v>62</v>
      </c>
      <c r="B4" s="46">
        <v>19.200353372070822</v>
      </c>
      <c r="C4" s="46">
        <v>497.94562289571331</v>
      </c>
      <c r="D4" s="46">
        <v>535.28945880043466</v>
      </c>
      <c r="E4" s="46">
        <v>289.10187906876672</v>
      </c>
      <c r="F4" s="46">
        <v>480.88133435794589</v>
      </c>
    </row>
    <row r="5" spans="1:6" x14ac:dyDescent="0.35">
      <c r="A5" s="1" t="s">
        <v>63</v>
      </c>
      <c r="B5" s="46">
        <v>777.99746710755358</v>
      </c>
      <c r="C5" s="46">
        <v>946.91172938655654</v>
      </c>
      <c r="D5" s="46">
        <v>831.42130537271441</v>
      </c>
      <c r="E5" s="46">
        <v>599.96706542824541</v>
      </c>
      <c r="F5" s="46">
        <v>487.87657079810742</v>
      </c>
    </row>
    <row r="6" spans="1:6" x14ac:dyDescent="0.35">
      <c r="A6" s="1" t="s">
        <v>64</v>
      </c>
      <c r="B6" s="46">
        <v>924.45146328373085</v>
      </c>
      <c r="C6" s="46">
        <v>647.12880821298313</v>
      </c>
      <c r="D6" s="46">
        <v>663.35245970731194</v>
      </c>
      <c r="E6" s="46">
        <v>995.83378551051283</v>
      </c>
      <c r="F6" s="46">
        <v>294.93449874644284</v>
      </c>
    </row>
    <row r="7" spans="1:6" x14ac:dyDescent="0.35">
      <c r="D7" s="7"/>
    </row>
    <row r="8" spans="1:6" x14ac:dyDescent="0.35">
      <c r="A8" s="12" t="s">
        <v>65</v>
      </c>
      <c r="B8" s="45"/>
    </row>
    <row r="9" spans="1:6" x14ac:dyDescent="0.35">
      <c r="A9" s="12" t="s">
        <v>66</v>
      </c>
      <c r="B9" s="45"/>
    </row>
    <row r="10" spans="1:6" x14ac:dyDescent="0.35">
      <c r="A10" s="12" t="s">
        <v>63</v>
      </c>
      <c r="B10" s="45"/>
    </row>
    <row r="11" spans="1:6" x14ac:dyDescent="0.35">
      <c r="A11" s="12" t="s">
        <v>67</v>
      </c>
      <c r="B11" s="45"/>
    </row>
  </sheetData>
  <printOptions gridLines="1" gridLinesSet="0"/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6DC05-9428-428F-BA1B-E51505EC6A38}">
  <sheetPr>
    <tabColor rgb="FFFF0000"/>
  </sheetPr>
  <dimension ref="A1:F11"/>
  <sheetViews>
    <sheetView zoomScale="120" zoomScaleNormal="120" workbookViewId="0">
      <selection activeCell="B8" sqref="B8"/>
    </sheetView>
  </sheetViews>
  <sheetFormatPr defaultColWidth="9.1640625" defaultRowHeight="18" x14ac:dyDescent="0.35"/>
  <cols>
    <col min="1" max="1" width="20.6640625" style="4" customWidth="1"/>
    <col min="2" max="6" width="12.83203125" style="4" customWidth="1"/>
    <col min="7" max="16384" width="9.1640625" style="4"/>
  </cols>
  <sheetData>
    <row r="1" spans="1:6" x14ac:dyDescent="0.35">
      <c r="A1" s="22" t="s">
        <v>54</v>
      </c>
      <c r="B1" s="44" t="s">
        <v>55</v>
      </c>
      <c r="C1" s="44" t="s">
        <v>56</v>
      </c>
      <c r="D1" s="44" t="s">
        <v>57</v>
      </c>
      <c r="E1" s="44" t="s">
        <v>58</v>
      </c>
      <c r="F1" s="44" t="s">
        <v>59</v>
      </c>
    </row>
    <row r="2" spans="1:6" x14ac:dyDescent="0.35">
      <c r="A2" s="1" t="s">
        <v>60</v>
      </c>
      <c r="B2" s="46">
        <v>249.14790952243493</v>
      </c>
      <c r="C2" s="46">
        <v>48.894934198870033</v>
      </c>
      <c r="D2" s="46">
        <v>408.47576710257272</v>
      </c>
      <c r="E2" s="46">
        <v>851.83571436664351</v>
      </c>
      <c r="F2" s="46">
        <v>89.877794805943267</v>
      </c>
    </row>
    <row r="3" spans="1:6" x14ac:dyDescent="0.35">
      <c r="A3" s="1" t="s">
        <v>61</v>
      </c>
      <c r="B3" s="46">
        <v>763.039188815128</v>
      </c>
      <c r="C3" s="46">
        <v>901.14978916881228</v>
      </c>
      <c r="D3" s="46">
        <v>403.40642690716777</v>
      </c>
      <c r="E3" s="46">
        <v>65.845655294651806</v>
      </c>
      <c r="F3" s="46">
        <v>881.50764877536858</v>
      </c>
    </row>
    <row r="4" spans="1:6" x14ac:dyDescent="0.35">
      <c r="A4" s="1" t="s">
        <v>62</v>
      </c>
      <c r="B4" s="46">
        <v>19.200353372070822</v>
      </c>
      <c r="C4" s="46">
        <v>497.94562289571331</v>
      </c>
      <c r="D4" s="46">
        <v>535.28945880043466</v>
      </c>
      <c r="E4" s="46">
        <v>289.10187906876672</v>
      </c>
      <c r="F4" s="46">
        <v>480.88133435794589</v>
      </c>
    </row>
    <row r="5" spans="1:6" x14ac:dyDescent="0.35">
      <c r="A5" s="1" t="s">
        <v>63</v>
      </c>
      <c r="B5" s="46">
        <v>777.99746710755358</v>
      </c>
      <c r="C5" s="46">
        <v>946.91172938655654</v>
      </c>
      <c r="D5" s="46">
        <v>831.42130537271441</v>
      </c>
      <c r="E5" s="46">
        <v>599.96706542824541</v>
      </c>
      <c r="F5" s="46">
        <v>487.87657079810742</v>
      </c>
    </row>
    <row r="6" spans="1:6" x14ac:dyDescent="0.35">
      <c r="A6" s="1" t="s">
        <v>64</v>
      </c>
      <c r="B6" s="46">
        <v>924.45146328373085</v>
      </c>
      <c r="C6" s="46">
        <v>647.12880821298313</v>
      </c>
      <c r="D6" s="46">
        <v>663.35245970731194</v>
      </c>
      <c r="E6" s="46">
        <v>995.83378551051283</v>
      </c>
      <c r="F6" s="46">
        <v>294.93449874644284</v>
      </c>
    </row>
    <row r="7" spans="1:6" x14ac:dyDescent="0.35">
      <c r="D7" s="7"/>
    </row>
    <row r="8" spans="1:6" x14ac:dyDescent="0.35">
      <c r="A8" s="12" t="s">
        <v>65</v>
      </c>
      <c r="B8" s="45">
        <f>SUM(Alla_Gym)</f>
        <v>13655.474631006684</v>
      </c>
      <c r="C8" s="4" t="str">
        <f ca="1">_xlfn.FORMULATEXT(B8)</f>
        <v>=SUMMA(Alla_Gym)</v>
      </c>
    </row>
    <row r="9" spans="1:6" x14ac:dyDescent="0.35">
      <c r="A9" s="12" t="s">
        <v>66</v>
      </c>
      <c r="B9" s="45">
        <f>AVERAGE(Gym_2)</f>
        <v>608.40617677258706</v>
      </c>
      <c r="C9" s="4" t="str">
        <f t="shared" ref="C9:C11" ca="1" si="0">_xlfn.FORMULATEXT(B9)</f>
        <v>=MEDEL(Gym_2)</v>
      </c>
    </row>
    <row r="10" spans="1:6" x14ac:dyDescent="0.35">
      <c r="A10" s="12" t="s">
        <v>63</v>
      </c>
      <c r="B10" s="45">
        <f>SUM(Vecka_5)</f>
        <v>3644.1741380931771</v>
      </c>
      <c r="C10" s="4" t="str">
        <f t="shared" ca="1" si="0"/>
        <v>=SUMMA(Vecka_5)</v>
      </c>
    </row>
    <row r="11" spans="1:6" x14ac:dyDescent="0.35">
      <c r="A11" s="12" t="s">
        <v>67</v>
      </c>
      <c r="B11" s="45">
        <f>SUM(Gym_3,Gym_3)</f>
        <v>5683.890835780403</v>
      </c>
      <c r="C11" s="4" t="str">
        <f t="shared" ca="1" si="0"/>
        <v>=SUMMA(Gym_3;Gym_3)</v>
      </c>
    </row>
  </sheetData>
  <printOptions gridLines="1" gridLinesSet="0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6C90A-29F4-42A7-A86E-DA4729348999}">
  <sheetPr>
    <tabColor rgb="FF92D050"/>
  </sheetPr>
  <dimension ref="A1:E4"/>
  <sheetViews>
    <sheetView workbookViewId="0">
      <selection activeCell="B2" sqref="B2"/>
    </sheetView>
  </sheetViews>
  <sheetFormatPr defaultColWidth="9.1640625" defaultRowHeight="18" x14ac:dyDescent="0.35"/>
  <cols>
    <col min="1" max="5" width="13.5" style="4" customWidth="1"/>
    <col min="6" max="16384" width="9.1640625" style="4"/>
  </cols>
  <sheetData>
    <row r="1" spans="1:5" x14ac:dyDescent="0.35">
      <c r="A1" s="22"/>
      <c r="B1" s="44" t="s">
        <v>68</v>
      </c>
      <c r="C1" s="44" t="s">
        <v>69</v>
      </c>
      <c r="D1" s="44" t="s">
        <v>70</v>
      </c>
      <c r="E1" s="44" t="s">
        <v>71</v>
      </c>
    </row>
    <row r="2" spans="1:5" x14ac:dyDescent="0.35">
      <c r="A2" s="12" t="s">
        <v>72</v>
      </c>
      <c r="B2" s="15">
        <v>45</v>
      </c>
      <c r="C2" s="15">
        <v>20</v>
      </c>
      <c r="D2" s="15">
        <v>120</v>
      </c>
      <c r="E2" s="15">
        <v>77</v>
      </c>
    </row>
    <row r="3" spans="1:5" x14ac:dyDescent="0.35">
      <c r="A3" s="12" t="s">
        <v>73</v>
      </c>
      <c r="B3" s="15">
        <v>11000</v>
      </c>
      <c r="C3" s="15">
        <v>13400</v>
      </c>
      <c r="D3" s="15">
        <v>12100</v>
      </c>
      <c r="E3" s="15">
        <v>12300</v>
      </c>
    </row>
    <row r="4" spans="1:5" x14ac:dyDescent="0.35">
      <c r="A4" s="12" t="s">
        <v>74</v>
      </c>
      <c r="B4" s="47">
        <f>Ant_anst.*Medellön</f>
        <v>495000</v>
      </c>
      <c r="C4" s="47">
        <f>Ant_anst.*Medellön</f>
        <v>268000</v>
      </c>
      <c r="D4" s="47">
        <f>Ant_anst.*Medellön</f>
        <v>1452000</v>
      </c>
      <c r="E4" s="47">
        <f>Ant_anst.*Medellön</f>
        <v>947100</v>
      </c>
    </row>
  </sheetData>
  <printOptions gridLines="1" gridLinesSet="0"/>
  <pageMargins left="0.75" right="0.75" top="1" bottom="1" header="0" footer="0"/>
  <pageSetup paperSize="9" orientation="portrait" horizontalDpi="4294967293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CD5A4-B545-4271-A294-CEEC1E5D1524}">
  <sheetPr>
    <tabColor rgb="FFFF0000"/>
  </sheetPr>
  <dimension ref="A1:E4"/>
  <sheetViews>
    <sheetView workbookViewId="0">
      <selection activeCell="B4" sqref="B4"/>
    </sheetView>
  </sheetViews>
  <sheetFormatPr defaultColWidth="9.1640625" defaultRowHeight="18" x14ac:dyDescent="0.35"/>
  <cols>
    <col min="1" max="5" width="13.5" style="4" customWidth="1"/>
    <col min="6" max="16384" width="9.1640625" style="4"/>
  </cols>
  <sheetData>
    <row r="1" spans="1:5" x14ac:dyDescent="0.35">
      <c r="A1" s="22"/>
      <c r="B1" s="44" t="s">
        <v>68</v>
      </c>
      <c r="C1" s="44" t="s">
        <v>69</v>
      </c>
      <c r="D1" s="44" t="s">
        <v>70</v>
      </c>
      <c r="E1" s="44" t="s">
        <v>71</v>
      </c>
    </row>
    <row r="2" spans="1:5" x14ac:dyDescent="0.35">
      <c r="A2" s="12" t="s">
        <v>72</v>
      </c>
      <c r="B2" s="15">
        <v>45</v>
      </c>
      <c r="C2" s="15">
        <v>20</v>
      </c>
      <c r="D2" s="15">
        <v>120</v>
      </c>
      <c r="E2" s="15">
        <v>77</v>
      </c>
    </row>
    <row r="3" spans="1:5" x14ac:dyDescent="0.35">
      <c r="A3" s="12" t="s">
        <v>73</v>
      </c>
      <c r="B3" s="15">
        <v>11000</v>
      </c>
      <c r="C3" s="15">
        <v>13400</v>
      </c>
      <c r="D3" s="15">
        <v>12100</v>
      </c>
      <c r="E3" s="15">
        <v>12300</v>
      </c>
    </row>
    <row r="4" spans="1:5" x14ac:dyDescent="0.35">
      <c r="A4" s="12" t="s">
        <v>74</v>
      </c>
      <c r="B4" s="47">
        <f>B2*B3</f>
        <v>495000</v>
      </c>
      <c r="C4" s="47">
        <f t="shared" ref="C4:E4" si="0">C2*C3</f>
        <v>268000</v>
      </c>
      <c r="D4" s="47">
        <f t="shared" si="0"/>
        <v>1452000</v>
      </c>
      <c r="E4" s="47">
        <f t="shared" si="0"/>
        <v>947100</v>
      </c>
    </row>
  </sheetData>
  <printOptions gridLines="1" gridLinesSet="0"/>
  <pageMargins left="0.75" right="0.75" top="1" bottom="1" header="0" footer="0"/>
  <pageSetup paperSize="9" orientation="portrait" horizontalDpi="4294967293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14D2B-7497-4B7F-88BF-BAE6DC505081}">
  <sheetPr>
    <tabColor rgb="FF92D050"/>
  </sheetPr>
  <dimension ref="A1:J91"/>
  <sheetViews>
    <sheetView workbookViewId="0">
      <selection activeCell="A2" sqref="A2"/>
    </sheetView>
  </sheetViews>
  <sheetFormatPr defaultColWidth="8.9140625" defaultRowHeight="18" x14ac:dyDescent="0.35"/>
  <cols>
    <col min="1" max="1" width="9.1640625" style="3" customWidth="1"/>
    <col min="2" max="2" width="10" style="3" customWidth="1"/>
    <col min="3" max="3" width="8.1640625" style="3" customWidth="1"/>
    <col min="4" max="4" width="14.58203125" style="3" customWidth="1"/>
    <col min="5" max="5" width="9.1640625" style="3" customWidth="1"/>
    <col min="6" max="6" width="10.5" style="3" customWidth="1"/>
    <col min="7" max="7" width="8" style="3" customWidth="1"/>
    <col min="8" max="8" width="6.25" style="3" customWidth="1"/>
    <col min="9" max="9" width="5" style="3" customWidth="1"/>
    <col min="10" max="10" width="8.25" style="3" customWidth="1"/>
    <col min="11" max="16384" width="8.9140625" style="3"/>
  </cols>
  <sheetData>
    <row r="1" spans="1:10" x14ac:dyDescent="0.35">
      <c r="A1" s="48" t="s">
        <v>75</v>
      </c>
      <c r="B1" s="48" t="s">
        <v>76</v>
      </c>
      <c r="C1" s="48" t="s">
        <v>77</v>
      </c>
      <c r="D1" s="48" t="s">
        <v>78</v>
      </c>
      <c r="E1" s="48" t="s">
        <v>79</v>
      </c>
      <c r="F1" s="48" t="s">
        <v>80</v>
      </c>
      <c r="G1" s="48" t="s">
        <v>81</v>
      </c>
      <c r="H1" s="48" t="s">
        <v>82</v>
      </c>
      <c r="I1" s="48" t="s">
        <v>83</v>
      </c>
      <c r="J1" s="48" t="s">
        <v>2</v>
      </c>
    </row>
    <row r="2" spans="1:10" x14ac:dyDescent="0.35">
      <c r="A2" s="3">
        <v>1432</v>
      </c>
      <c r="B2" s="3" t="s">
        <v>20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>
        <v>190</v>
      </c>
      <c r="I2" s="3">
        <v>246</v>
      </c>
      <c r="J2" s="3">
        <f t="shared" ref="J2:J65" si="0">H2*I2</f>
        <v>46740</v>
      </c>
    </row>
    <row r="3" spans="1:10" x14ac:dyDescent="0.35">
      <c r="A3" s="3">
        <v>1430</v>
      </c>
      <c r="B3" s="3" t="s">
        <v>18</v>
      </c>
      <c r="C3" s="3" t="s">
        <v>89</v>
      </c>
      <c r="D3" s="3" t="s">
        <v>90</v>
      </c>
      <c r="E3" s="3" t="s">
        <v>91</v>
      </c>
      <c r="F3" s="3" t="s">
        <v>92</v>
      </c>
      <c r="G3" s="3" t="s">
        <v>93</v>
      </c>
      <c r="H3" s="3">
        <v>126</v>
      </c>
      <c r="I3" s="3">
        <v>338</v>
      </c>
      <c r="J3" s="3">
        <f t="shared" si="0"/>
        <v>42588</v>
      </c>
    </row>
    <row r="4" spans="1:10" x14ac:dyDescent="0.35">
      <c r="A4" s="3">
        <v>1431</v>
      </c>
      <c r="B4" s="3" t="s">
        <v>17</v>
      </c>
      <c r="C4" s="3" t="s">
        <v>94</v>
      </c>
      <c r="D4" s="3" t="s">
        <v>95</v>
      </c>
      <c r="E4" s="3" t="s">
        <v>96</v>
      </c>
      <c r="F4" s="3" t="s">
        <v>97</v>
      </c>
      <c r="G4" s="3" t="s">
        <v>93</v>
      </c>
      <c r="H4" s="3">
        <v>169</v>
      </c>
      <c r="I4" s="3">
        <v>97</v>
      </c>
      <c r="J4" s="3">
        <f t="shared" si="0"/>
        <v>16393</v>
      </c>
    </row>
    <row r="5" spans="1:10" x14ac:dyDescent="0.35">
      <c r="A5" s="3">
        <v>1426</v>
      </c>
      <c r="B5" s="3" t="s">
        <v>20</v>
      </c>
      <c r="C5" s="3" t="s">
        <v>98</v>
      </c>
      <c r="D5" s="3" t="s">
        <v>95</v>
      </c>
      <c r="E5" s="3" t="s">
        <v>96</v>
      </c>
      <c r="F5" s="3" t="s">
        <v>99</v>
      </c>
      <c r="G5" s="3" t="s">
        <v>93</v>
      </c>
      <c r="H5" s="3">
        <v>53</v>
      </c>
      <c r="I5" s="3">
        <v>259</v>
      </c>
      <c r="J5" s="3">
        <f t="shared" si="0"/>
        <v>13727</v>
      </c>
    </row>
    <row r="6" spans="1:10" x14ac:dyDescent="0.35">
      <c r="A6" s="3">
        <v>1427</v>
      </c>
      <c r="B6" s="3" t="s">
        <v>20</v>
      </c>
      <c r="C6" s="3" t="s">
        <v>94</v>
      </c>
      <c r="D6" s="3" t="s">
        <v>90</v>
      </c>
      <c r="E6" s="3" t="s">
        <v>100</v>
      </c>
      <c r="F6" s="3" t="s">
        <v>101</v>
      </c>
      <c r="G6" s="3" t="s">
        <v>88</v>
      </c>
      <c r="H6" s="3">
        <v>250</v>
      </c>
      <c r="I6" s="3">
        <v>112</v>
      </c>
      <c r="J6" s="3">
        <f t="shared" si="0"/>
        <v>28000</v>
      </c>
    </row>
    <row r="7" spans="1:10" x14ac:dyDescent="0.35">
      <c r="A7" s="3">
        <v>1428</v>
      </c>
      <c r="B7" s="3" t="s">
        <v>20</v>
      </c>
      <c r="C7" s="3" t="s">
        <v>94</v>
      </c>
      <c r="D7" s="3" t="s">
        <v>102</v>
      </c>
      <c r="E7" s="3" t="s">
        <v>86</v>
      </c>
      <c r="F7" s="3" t="s">
        <v>103</v>
      </c>
      <c r="G7" s="3" t="s">
        <v>93</v>
      </c>
      <c r="H7" s="3">
        <v>47</v>
      </c>
      <c r="I7" s="3">
        <v>176</v>
      </c>
      <c r="J7" s="3">
        <f t="shared" si="0"/>
        <v>8272</v>
      </c>
    </row>
    <row r="8" spans="1:10" x14ac:dyDescent="0.35">
      <c r="A8" s="3">
        <v>1429</v>
      </c>
      <c r="B8" s="3" t="s">
        <v>17</v>
      </c>
      <c r="C8" s="3" t="s">
        <v>94</v>
      </c>
      <c r="D8" s="3" t="s">
        <v>90</v>
      </c>
      <c r="E8" s="3" t="s">
        <v>104</v>
      </c>
      <c r="F8" s="3" t="s">
        <v>97</v>
      </c>
      <c r="G8" s="3" t="s">
        <v>93</v>
      </c>
      <c r="H8" s="3">
        <v>249</v>
      </c>
      <c r="I8" s="3">
        <v>334</v>
      </c>
      <c r="J8" s="3">
        <f t="shared" si="0"/>
        <v>83166</v>
      </c>
    </row>
    <row r="9" spans="1:10" x14ac:dyDescent="0.35">
      <c r="A9" s="3">
        <v>1425</v>
      </c>
      <c r="B9" s="3" t="s">
        <v>19</v>
      </c>
      <c r="C9" s="3" t="s">
        <v>105</v>
      </c>
      <c r="D9" s="3" t="s">
        <v>102</v>
      </c>
      <c r="E9" s="3" t="s">
        <v>91</v>
      </c>
      <c r="F9" s="3" t="s">
        <v>92</v>
      </c>
      <c r="G9" s="3" t="s">
        <v>93</v>
      </c>
      <c r="H9" s="3">
        <v>206</v>
      </c>
      <c r="I9" s="3">
        <v>172</v>
      </c>
      <c r="J9" s="3">
        <f t="shared" si="0"/>
        <v>35432</v>
      </c>
    </row>
    <row r="10" spans="1:10" x14ac:dyDescent="0.35">
      <c r="A10" s="3">
        <v>1423</v>
      </c>
      <c r="B10" s="3" t="s">
        <v>17</v>
      </c>
      <c r="C10" s="3" t="s">
        <v>105</v>
      </c>
      <c r="D10" s="3" t="s">
        <v>90</v>
      </c>
      <c r="E10" s="3" t="s">
        <v>96</v>
      </c>
      <c r="F10" s="3" t="s">
        <v>87</v>
      </c>
      <c r="G10" s="3" t="s">
        <v>88</v>
      </c>
      <c r="H10" s="3">
        <v>60</v>
      </c>
      <c r="I10" s="3">
        <v>80</v>
      </c>
      <c r="J10" s="3">
        <f t="shared" si="0"/>
        <v>4800</v>
      </c>
    </row>
    <row r="11" spans="1:10" x14ac:dyDescent="0.35">
      <c r="A11" s="3">
        <v>1424</v>
      </c>
      <c r="B11" s="3" t="s">
        <v>20</v>
      </c>
      <c r="C11" s="3" t="s">
        <v>89</v>
      </c>
      <c r="D11" s="3" t="s">
        <v>85</v>
      </c>
      <c r="E11" s="3" t="s">
        <v>86</v>
      </c>
      <c r="F11" s="3" t="s">
        <v>106</v>
      </c>
      <c r="G11" s="3" t="s">
        <v>93</v>
      </c>
      <c r="H11" s="3">
        <v>29</v>
      </c>
      <c r="I11" s="3">
        <v>38</v>
      </c>
      <c r="J11" s="3">
        <f t="shared" si="0"/>
        <v>1102</v>
      </c>
    </row>
    <row r="12" spans="1:10" x14ac:dyDescent="0.35">
      <c r="A12" s="3">
        <v>1422</v>
      </c>
      <c r="B12" s="3" t="s">
        <v>18</v>
      </c>
      <c r="C12" s="3" t="s">
        <v>89</v>
      </c>
      <c r="D12" s="3" t="s">
        <v>90</v>
      </c>
      <c r="E12" s="3" t="s">
        <v>100</v>
      </c>
      <c r="F12" s="3" t="s">
        <v>87</v>
      </c>
      <c r="G12" s="3" t="s">
        <v>93</v>
      </c>
      <c r="H12" s="3">
        <v>122</v>
      </c>
      <c r="I12" s="3">
        <v>192</v>
      </c>
      <c r="J12" s="3">
        <f t="shared" si="0"/>
        <v>23424</v>
      </c>
    </row>
    <row r="13" spans="1:10" x14ac:dyDescent="0.35">
      <c r="A13" s="3">
        <v>1420</v>
      </c>
      <c r="B13" s="3" t="s">
        <v>20</v>
      </c>
      <c r="C13" s="3" t="s">
        <v>105</v>
      </c>
      <c r="D13" s="3" t="s">
        <v>90</v>
      </c>
      <c r="E13" s="3" t="s">
        <v>100</v>
      </c>
      <c r="F13" s="3" t="s">
        <v>103</v>
      </c>
      <c r="G13" s="3" t="s">
        <v>88</v>
      </c>
      <c r="H13" s="3">
        <v>58</v>
      </c>
      <c r="I13" s="3">
        <v>36</v>
      </c>
      <c r="J13" s="3">
        <f t="shared" si="0"/>
        <v>2088</v>
      </c>
    </row>
    <row r="14" spans="1:10" x14ac:dyDescent="0.35">
      <c r="A14" s="3">
        <v>1421</v>
      </c>
      <c r="B14" s="3" t="s">
        <v>19</v>
      </c>
      <c r="C14" s="3" t="s">
        <v>105</v>
      </c>
      <c r="D14" s="3" t="s">
        <v>85</v>
      </c>
      <c r="E14" s="3" t="s">
        <v>86</v>
      </c>
      <c r="F14" s="3" t="s">
        <v>97</v>
      </c>
      <c r="G14" s="3" t="s">
        <v>88</v>
      </c>
      <c r="H14" s="3">
        <v>55</v>
      </c>
      <c r="I14" s="3">
        <v>34</v>
      </c>
      <c r="J14" s="3">
        <f t="shared" si="0"/>
        <v>1870</v>
      </c>
    </row>
    <row r="15" spans="1:10" x14ac:dyDescent="0.35">
      <c r="A15" s="3">
        <v>1419</v>
      </c>
      <c r="B15" s="3" t="s">
        <v>19</v>
      </c>
      <c r="C15" s="3" t="s">
        <v>98</v>
      </c>
      <c r="D15" s="3" t="s">
        <v>85</v>
      </c>
      <c r="E15" s="3" t="s">
        <v>86</v>
      </c>
      <c r="F15" s="3" t="s">
        <v>107</v>
      </c>
      <c r="G15" s="3" t="s">
        <v>93</v>
      </c>
      <c r="H15" s="3">
        <v>136</v>
      </c>
      <c r="I15" s="3">
        <v>129</v>
      </c>
      <c r="J15" s="3">
        <f t="shared" si="0"/>
        <v>17544</v>
      </c>
    </row>
    <row r="16" spans="1:10" x14ac:dyDescent="0.35">
      <c r="A16" s="3">
        <v>1418</v>
      </c>
      <c r="B16" s="3" t="s">
        <v>18</v>
      </c>
      <c r="C16" s="3" t="s">
        <v>94</v>
      </c>
      <c r="D16" s="3" t="s">
        <v>85</v>
      </c>
      <c r="E16" s="3" t="s">
        <v>91</v>
      </c>
      <c r="F16" s="3" t="s">
        <v>108</v>
      </c>
      <c r="G16" s="3" t="s">
        <v>93</v>
      </c>
      <c r="H16" s="3">
        <v>229</v>
      </c>
      <c r="I16" s="3">
        <v>84</v>
      </c>
      <c r="J16" s="3">
        <f t="shared" si="0"/>
        <v>19236</v>
      </c>
    </row>
    <row r="17" spans="1:10" x14ac:dyDescent="0.35">
      <c r="A17" s="3">
        <v>1416</v>
      </c>
      <c r="B17" s="3" t="s">
        <v>17</v>
      </c>
      <c r="C17" s="3" t="s">
        <v>94</v>
      </c>
      <c r="D17" s="3" t="s">
        <v>90</v>
      </c>
      <c r="E17" s="3" t="s">
        <v>91</v>
      </c>
      <c r="F17" s="3" t="s">
        <v>109</v>
      </c>
      <c r="G17" s="3" t="s">
        <v>88</v>
      </c>
      <c r="H17" s="3">
        <v>38</v>
      </c>
      <c r="I17" s="3">
        <v>64</v>
      </c>
      <c r="J17" s="3">
        <f t="shared" si="0"/>
        <v>2432</v>
      </c>
    </row>
    <row r="18" spans="1:10" x14ac:dyDescent="0.35">
      <c r="A18" s="3">
        <v>1417</v>
      </c>
      <c r="B18" s="3" t="s">
        <v>18</v>
      </c>
      <c r="C18" s="3" t="s">
        <v>105</v>
      </c>
      <c r="D18" s="3" t="s">
        <v>95</v>
      </c>
      <c r="E18" s="3" t="s">
        <v>86</v>
      </c>
      <c r="F18" s="3" t="s">
        <v>108</v>
      </c>
      <c r="G18" s="3" t="s">
        <v>93</v>
      </c>
      <c r="H18" s="3">
        <v>199</v>
      </c>
      <c r="I18" s="3">
        <v>125</v>
      </c>
      <c r="J18" s="3">
        <f t="shared" si="0"/>
        <v>24875</v>
      </c>
    </row>
    <row r="19" spans="1:10" x14ac:dyDescent="0.35">
      <c r="A19" s="3">
        <v>1415</v>
      </c>
      <c r="B19" s="3" t="s">
        <v>17</v>
      </c>
      <c r="C19" s="3" t="s">
        <v>89</v>
      </c>
      <c r="D19" s="3" t="s">
        <v>85</v>
      </c>
      <c r="E19" s="3" t="s">
        <v>96</v>
      </c>
      <c r="F19" s="3" t="s">
        <v>103</v>
      </c>
      <c r="G19" s="3" t="s">
        <v>93</v>
      </c>
      <c r="H19" s="3">
        <v>211</v>
      </c>
      <c r="I19" s="3">
        <v>208</v>
      </c>
      <c r="J19" s="3">
        <f t="shared" si="0"/>
        <v>43888</v>
      </c>
    </row>
    <row r="20" spans="1:10" x14ac:dyDescent="0.35">
      <c r="A20" s="3">
        <v>1414</v>
      </c>
      <c r="B20" s="3" t="s">
        <v>17</v>
      </c>
      <c r="C20" s="3" t="s">
        <v>105</v>
      </c>
      <c r="D20" s="3" t="s">
        <v>90</v>
      </c>
      <c r="E20" s="3" t="s">
        <v>86</v>
      </c>
      <c r="F20" s="3" t="s">
        <v>108</v>
      </c>
      <c r="G20" s="3" t="s">
        <v>88</v>
      </c>
      <c r="H20" s="3">
        <v>83</v>
      </c>
      <c r="I20" s="3">
        <v>147</v>
      </c>
      <c r="J20" s="3">
        <f t="shared" si="0"/>
        <v>12201</v>
      </c>
    </row>
    <row r="21" spans="1:10" x14ac:dyDescent="0.35">
      <c r="A21" s="3">
        <v>1413</v>
      </c>
      <c r="B21" s="3" t="s">
        <v>17</v>
      </c>
      <c r="C21" s="3" t="s">
        <v>89</v>
      </c>
      <c r="D21" s="3" t="s">
        <v>102</v>
      </c>
      <c r="E21" s="3" t="s">
        <v>91</v>
      </c>
      <c r="F21" s="3" t="s">
        <v>99</v>
      </c>
      <c r="G21" s="3" t="s">
        <v>93</v>
      </c>
      <c r="H21" s="3">
        <v>222</v>
      </c>
      <c r="I21" s="3">
        <v>205</v>
      </c>
      <c r="J21" s="3">
        <f t="shared" si="0"/>
        <v>45510</v>
      </c>
    </row>
    <row r="22" spans="1:10" x14ac:dyDescent="0.35">
      <c r="A22" s="3">
        <v>1412</v>
      </c>
      <c r="B22" s="3" t="s">
        <v>18</v>
      </c>
      <c r="C22" s="3" t="s">
        <v>94</v>
      </c>
      <c r="D22" s="3" t="s">
        <v>95</v>
      </c>
      <c r="E22" s="3" t="s">
        <v>91</v>
      </c>
      <c r="F22" s="3" t="s">
        <v>97</v>
      </c>
      <c r="G22" s="3" t="s">
        <v>93</v>
      </c>
      <c r="H22" s="3">
        <v>239</v>
      </c>
      <c r="I22" s="3">
        <v>222</v>
      </c>
      <c r="J22" s="3">
        <f t="shared" si="0"/>
        <v>53058</v>
      </c>
    </row>
    <row r="23" spans="1:10" x14ac:dyDescent="0.35">
      <c r="A23" s="3">
        <v>1411</v>
      </c>
      <c r="B23" s="3" t="s">
        <v>19</v>
      </c>
      <c r="C23" s="3" t="s">
        <v>105</v>
      </c>
      <c r="D23" s="3" t="s">
        <v>85</v>
      </c>
      <c r="E23" s="3" t="s">
        <v>104</v>
      </c>
      <c r="F23" s="3" t="s">
        <v>103</v>
      </c>
      <c r="G23" s="3" t="s">
        <v>93</v>
      </c>
      <c r="H23" s="3">
        <v>177</v>
      </c>
      <c r="I23" s="3">
        <v>332</v>
      </c>
      <c r="J23" s="3">
        <f t="shared" si="0"/>
        <v>58764</v>
      </c>
    </row>
    <row r="24" spans="1:10" x14ac:dyDescent="0.35">
      <c r="A24" s="3">
        <v>1410</v>
      </c>
      <c r="B24" s="3" t="s">
        <v>18</v>
      </c>
      <c r="C24" s="3" t="s">
        <v>94</v>
      </c>
      <c r="D24" s="3" t="s">
        <v>95</v>
      </c>
      <c r="E24" s="3" t="s">
        <v>96</v>
      </c>
      <c r="F24" s="3" t="s">
        <v>99</v>
      </c>
      <c r="G24" s="3" t="s">
        <v>93</v>
      </c>
      <c r="H24" s="3">
        <v>134</v>
      </c>
      <c r="I24" s="3">
        <v>340</v>
      </c>
      <c r="J24" s="3">
        <f t="shared" si="0"/>
        <v>45560</v>
      </c>
    </row>
    <row r="25" spans="1:10" x14ac:dyDescent="0.35">
      <c r="A25" s="3">
        <v>1409</v>
      </c>
      <c r="B25" s="3" t="s">
        <v>18</v>
      </c>
      <c r="C25" s="3" t="s">
        <v>94</v>
      </c>
      <c r="D25" s="3" t="s">
        <v>85</v>
      </c>
      <c r="E25" s="3" t="s">
        <v>96</v>
      </c>
      <c r="F25" s="3" t="s">
        <v>103</v>
      </c>
      <c r="G25" s="3" t="s">
        <v>93</v>
      </c>
      <c r="H25" s="3">
        <v>118</v>
      </c>
      <c r="I25" s="3">
        <v>335</v>
      </c>
      <c r="J25" s="3">
        <f t="shared" si="0"/>
        <v>39530</v>
      </c>
    </row>
    <row r="26" spans="1:10" x14ac:dyDescent="0.35">
      <c r="A26" s="3">
        <v>1408</v>
      </c>
      <c r="B26" s="3" t="s">
        <v>17</v>
      </c>
      <c r="C26" s="3" t="s">
        <v>89</v>
      </c>
      <c r="D26" s="3" t="s">
        <v>95</v>
      </c>
      <c r="E26" s="3" t="s">
        <v>100</v>
      </c>
      <c r="F26" s="3" t="s">
        <v>92</v>
      </c>
      <c r="G26" s="3" t="s">
        <v>93</v>
      </c>
      <c r="H26" s="3">
        <v>222</v>
      </c>
      <c r="I26" s="3">
        <v>44</v>
      </c>
      <c r="J26" s="3">
        <f t="shared" si="0"/>
        <v>9768</v>
      </c>
    </row>
    <row r="27" spans="1:10" x14ac:dyDescent="0.35">
      <c r="A27" s="3">
        <v>1406</v>
      </c>
      <c r="B27" s="3" t="s">
        <v>19</v>
      </c>
      <c r="C27" s="3" t="s">
        <v>105</v>
      </c>
      <c r="D27" s="3" t="s">
        <v>90</v>
      </c>
      <c r="E27" s="3" t="s">
        <v>96</v>
      </c>
      <c r="F27" s="3" t="s">
        <v>101</v>
      </c>
      <c r="G27" s="3" t="s">
        <v>88</v>
      </c>
      <c r="H27" s="3">
        <v>118</v>
      </c>
      <c r="I27" s="3">
        <v>95</v>
      </c>
      <c r="J27" s="3">
        <f t="shared" si="0"/>
        <v>11210</v>
      </c>
    </row>
    <row r="28" spans="1:10" x14ac:dyDescent="0.35">
      <c r="A28" s="3">
        <v>1407</v>
      </c>
      <c r="B28" s="3" t="s">
        <v>19</v>
      </c>
      <c r="C28" s="3" t="s">
        <v>98</v>
      </c>
      <c r="D28" s="3" t="s">
        <v>85</v>
      </c>
      <c r="E28" s="3" t="s">
        <v>104</v>
      </c>
      <c r="F28" s="3" t="s">
        <v>99</v>
      </c>
      <c r="G28" s="3" t="s">
        <v>88</v>
      </c>
      <c r="H28" s="3">
        <v>172</v>
      </c>
      <c r="I28" s="3">
        <v>297</v>
      </c>
      <c r="J28" s="3">
        <f t="shared" si="0"/>
        <v>51084</v>
      </c>
    </row>
    <row r="29" spans="1:10" x14ac:dyDescent="0.35">
      <c r="A29" s="3">
        <v>1404</v>
      </c>
      <c r="B29" s="3" t="s">
        <v>20</v>
      </c>
      <c r="C29" s="3" t="s">
        <v>105</v>
      </c>
      <c r="D29" s="3" t="s">
        <v>102</v>
      </c>
      <c r="E29" s="3" t="s">
        <v>100</v>
      </c>
      <c r="F29" s="3" t="s">
        <v>110</v>
      </c>
      <c r="G29" s="3" t="s">
        <v>93</v>
      </c>
      <c r="H29" s="3">
        <v>51</v>
      </c>
      <c r="I29" s="3">
        <v>44</v>
      </c>
      <c r="J29" s="3">
        <f t="shared" si="0"/>
        <v>2244</v>
      </c>
    </row>
    <row r="30" spans="1:10" x14ac:dyDescent="0.35">
      <c r="A30" s="3">
        <v>1405</v>
      </c>
      <c r="B30" s="3" t="s">
        <v>20</v>
      </c>
      <c r="C30" s="3" t="s">
        <v>94</v>
      </c>
      <c r="D30" s="3" t="s">
        <v>90</v>
      </c>
      <c r="E30" s="3" t="s">
        <v>91</v>
      </c>
      <c r="F30" s="3" t="s">
        <v>92</v>
      </c>
      <c r="G30" s="3" t="s">
        <v>93</v>
      </c>
      <c r="H30" s="3">
        <v>26</v>
      </c>
      <c r="I30" s="3">
        <v>204</v>
      </c>
      <c r="J30" s="3">
        <f t="shared" si="0"/>
        <v>5304</v>
      </c>
    </row>
    <row r="31" spans="1:10" x14ac:dyDescent="0.35">
      <c r="A31" s="3">
        <v>1398</v>
      </c>
      <c r="B31" s="3" t="s">
        <v>17</v>
      </c>
      <c r="C31" s="3" t="s">
        <v>94</v>
      </c>
      <c r="D31" s="3" t="s">
        <v>102</v>
      </c>
      <c r="E31" s="3" t="s">
        <v>86</v>
      </c>
      <c r="F31" s="3" t="s">
        <v>108</v>
      </c>
      <c r="G31" s="3" t="s">
        <v>88</v>
      </c>
      <c r="H31" s="3">
        <v>129</v>
      </c>
      <c r="I31" s="3">
        <v>112</v>
      </c>
      <c r="J31" s="3">
        <f t="shared" si="0"/>
        <v>14448</v>
      </c>
    </row>
    <row r="32" spans="1:10" x14ac:dyDescent="0.35">
      <c r="A32" s="3">
        <v>1399</v>
      </c>
      <c r="B32" s="3" t="s">
        <v>18</v>
      </c>
      <c r="C32" s="3" t="s">
        <v>89</v>
      </c>
      <c r="D32" s="3" t="s">
        <v>102</v>
      </c>
      <c r="E32" s="3" t="s">
        <v>96</v>
      </c>
      <c r="F32" s="3" t="s">
        <v>97</v>
      </c>
      <c r="G32" s="3" t="s">
        <v>93</v>
      </c>
      <c r="H32" s="3">
        <v>74</v>
      </c>
      <c r="I32" s="3">
        <v>167</v>
      </c>
      <c r="J32" s="3">
        <f t="shared" si="0"/>
        <v>12358</v>
      </c>
    </row>
    <row r="33" spans="1:10" x14ac:dyDescent="0.35">
      <c r="A33" s="3">
        <v>1400</v>
      </c>
      <c r="B33" s="3" t="s">
        <v>18</v>
      </c>
      <c r="C33" s="3" t="s">
        <v>98</v>
      </c>
      <c r="D33" s="3" t="s">
        <v>90</v>
      </c>
      <c r="E33" s="3" t="s">
        <v>91</v>
      </c>
      <c r="F33" s="3" t="s">
        <v>107</v>
      </c>
      <c r="G33" s="3" t="s">
        <v>93</v>
      </c>
      <c r="H33" s="3">
        <v>175</v>
      </c>
      <c r="I33" s="3">
        <v>339</v>
      </c>
      <c r="J33" s="3">
        <f t="shared" si="0"/>
        <v>59325</v>
      </c>
    </row>
    <row r="34" spans="1:10" x14ac:dyDescent="0.35">
      <c r="A34" s="3">
        <v>1401</v>
      </c>
      <c r="B34" s="3" t="s">
        <v>19</v>
      </c>
      <c r="C34" s="3" t="s">
        <v>98</v>
      </c>
      <c r="D34" s="3" t="s">
        <v>102</v>
      </c>
      <c r="E34" s="3" t="s">
        <v>96</v>
      </c>
      <c r="F34" s="3" t="s">
        <v>107</v>
      </c>
      <c r="G34" s="3" t="s">
        <v>93</v>
      </c>
      <c r="H34" s="3">
        <v>150</v>
      </c>
      <c r="I34" s="3">
        <v>175</v>
      </c>
      <c r="J34" s="3">
        <f t="shared" si="0"/>
        <v>26250</v>
      </c>
    </row>
    <row r="35" spans="1:10" x14ac:dyDescent="0.35">
      <c r="A35" s="3">
        <v>1402</v>
      </c>
      <c r="B35" s="3" t="s">
        <v>19</v>
      </c>
      <c r="C35" s="3" t="s">
        <v>105</v>
      </c>
      <c r="D35" s="3" t="s">
        <v>90</v>
      </c>
      <c r="E35" s="3" t="s">
        <v>91</v>
      </c>
      <c r="F35" s="3" t="s">
        <v>109</v>
      </c>
      <c r="G35" s="3" t="s">
        <v>88</v>
      </c>
      <c r="H35" s="3">
        <v>244</v>
      </c>
      <c r="I35" s="3">
        <v>302</v>
      </c>
      <c r="J35" s="3">
        <f t="shared" si="0"/>
        <v>73688</v>
      </c>
    </row>
    <row r="36" spans="1:10" x14ac:dyDescent="0.35">
      <c r="A36" s="3">
        <v>1403</v>
      </c>
      <c r="B36" s="3" t="s">
        <v>20</v>
      </c>
      <c r="C36" s="3" t="s">
        <v>105</v>
      </c>
      <c r="D36" s="3" t="s">
        <v>90</v>
      </c>
      <c r="E36" s="3" t="s">
        <v>91</v>
      </c>
      <c r="F36" s="3" t="s">
        <v>106</v>
      </c>
      <c r="G36" s="3" t="s">
        <v>88</v>
      </c>
      <c r="H36" s="3">
        <v>175</v>
      </c>
      <c r="I36" s="3">
        <v>233</v>
      </c>
      <c r="J36" s="3">
        <f t="shared" si="0"/>
        <v>40775</v>
      </c>
    </row>
    <row r="37" spans="1:10" x14ac:dyDescent="0.35">
      <c r="A37" s="3">
        <v>1396</v>
      </c>
      <c r="B37" s="3" t="s">
        <v>19</v>
      </c>
      <c r="C37" s="3" t="s">
        <v>105</v>
      </c>
      <c r="D37" s="3" t="s">
        <v>85</v>
      </c>
      <c r="E37" s="3" t="s">
        <v>91</v>
      </c>
      <c r="F37" s="3" t="s">
        <v>111</v>
      </c>
      <c r="G37" s="3" t="s">
        <v>93</v>
      </c>
      <c r="H37" s="3">
        <v>181</v>
      </c>
      <c r="I37" s="3">
        <v>333</v>
      </c>
      <c r="J37" s="3">
        <f t="shared" si="0"/>
        <v>60273</v>
      </c>
    </row>
    <row r="38" spans="1:10" x14ac:dyDescent="0.35">
      <c r="A38" s="3">
        <v>1397</v>
      </c>
      <c r="B38" s="3" t="s">
        <v>19</v>
      </c>
      <c r="C38" s="3" t="s">
        <v>105</v>
      </c>
      <c r="D38" s="3" t="s">
        <v>95</v>
      </c>
      <c r="E38" s="3" t="s">
        <v>96</v>
      </c>
      <c r="F38" s="3" t="s">
        <v>97</v>
      </c>
      <c r="G38" s="3" t="s">
        <v>93</v>
      </c>
      <c r="H38" s="3">
        <v>218</v>
      </c>
      <c r="I38" s="3">
        <v>317</v>
      </c>
      <c r="J38" s="3">
        <f t="shared" si="0"/>
        <v>69106</v>
      </c>
    </row>
    <row r="39" spans="1:10" x14ac:dyDescent="0.35">
      <c r="A39" s="3">
        <v>1395</v>
      </c>
      <c r="B39" s="3" t="s">
        <v>20</v>
      </c>
      <c r="C39" s="3" t="s">
        <v>94</v>
      </c>
      <c r="D39" s="3" t="s">
        <v>90</v>
      </c>
      <c r="E39" s="3" t="s">
        <v>86</v>
      </c>
      <c r="F39" s="3" t="s">
        <v>101</v>
      </c>
      <c r="G39" s="3" t="s">
        <v>88</v>
      </c>
      <c r="H39" s="3">
        <v>78</v>
      </c>
      <c r="I39" s="3">
        <v>108</v>
      </c>
      <c r="J39" s="3">
        <f t="shared" si="0"/>
        <v>8424</v>
      </c>
    </row>
    <row r="40" spans="1:10" x14ac:dyDescent="0.35">
      <c r="A40" s="3">
        <v>1394</v>
      </c>
      <c r="B40" s="3" t="s">
        <v>20</v>
      </c>
      <c r="C40" s="3" t="s">
        <v>89</v>
      </c>
      <c r="D40" s="3" t="s">
        <v>102</v>
      </c>
      <c r="E40" s="3" t="s">
        <v>96</v>
      </c>
      <c r="F40" s="3" t="s">
        <v>103</v>
      </c>
      <c r="G40" s="3" t="s">
        <v>88</v>
      </c>
      <c r="H40" s="3">
        <v>223</v>
      </c>
      <c r="I40" s="3">
        <v>274</v>
      </c>
      <c r="J40" s="3">
        <f t="shared" si="0"/>
        <v>61102</v>
      </c>
    </row>
    <row r="41" spans="1:10" x14ac:dyDescent="0.35">
      <c r="A41" s="3">
        <v>1393</v>
      </c>
      <c r="B41" s="3" t="s">
        <v>18</v>
      </c>
      <c r="C41" s="3" t="s">
        <v>89</v>
      </c>
      <c r="D41" s="3" t="s">
        <v>90</v>
      </c>
      <c r="E41" s="3" t="s">
        <v>91</v>
      </c>
      <c r="F41" s="3" t="s">
        <v>92</v>
      </c>
      <c r="G41" s="3" t="s">
        <v>88</v>
      </c>
      <c r="H41" s="3">
        <v>250</v>
      </c>
      <c r="I41" s="3">
        <v>53</v>
      </c>
      <c r="J41" s="3">
        <f t="shared" si="0"/>
        <v>13250</v>
      </c>
    </row>
    <row r="42" spans="1:10" x14ac:dyDescent="0.35">
      <c r="A42" s="3">
        <v>1392</v>
      </c>
      <c r="B42" s="3" t="s">
        <v>19</v>
      </c>
      <c r="C42" s="3" t="s">
        <v>105</v>
      </c>
      <c r="D42" s="3" t="s">
        <v>90</v>
      </c>
      <c r="E42" s="3" t="s">
        <v>86</v>
      </c>
      <c r="F42" s="3" t="s">
        <v>111</v>
      </c>
      <c r="G42" s="3" t="s">
        <v>93</v>
      </c>
      <c r="H42" s="3">
        <v>80</v>
      </c>
      <c r="I42" s="3">
        <v>168</v>
      </c>
      <c r="J42" s="3">
        <f t="shared" si="0"/>
        <v>13440</v>
      </c>
    </row>
    <row r="43" spans="1:10" x14ac:dyDescent="0.35">
      <c r="A43" s="3">
        <v>1391</v>
      </c>
      <c r="B43" s="3" t="s">
        <v>19</v>
      </c>
      <c r="C43" s="3" t="s">
        <v>98</v>
      </c>
      <c r="D43" s="3" t="s">
        <v>90</v>
      </c>
      <c r="E43" s="3" t="s">
        <v>100</v>
      </c>
      <c r="F43" s="3" t="s">
        <v>99</v>
      </c>
      <c r="G43" s="3" t="s">
        <v>88</v>
      </c>
      <c r="H43" s="3">
        <v>147</v>
      </c>
      <c r="I43" s="3">
        <v>335</v>
      </c>
      <c r="J43" s="3">
        <f t="shared" si="0"/>
        <v>49245</v>
      </c>
    </row>
    <row r="44" spans="1:10" x14ac:dyDescent="0.35">
      <c r="A44" s="3">
        <v>1390</v>
      </c>
      <c r="B44" s="3" t="s">
        <v>20</v>
      </c>
      <c r="C44" s="3" t="s">
        <v>105</v>
      </c>
      <c r="D44" s="3" t="s">
        <v>90</v>
      </c>
      <c r="E44" s="3" t="s">
        <v>100</v>
      </c>
      <c r="F44" s="3" t="s">
        <v>99</v>
      </c>
      <c r="G44" s="3" t="s">
        <v>88</v>
      </c>
      <c r="H44" s="3">
        <v>114</v>
      </c>
      <c r="I44" s="3">
        <v>346</v>
      </c>
      <c r="J44" s="3">
        <f t="shared" si="0"/>
        <v>39444</v>
      </c>
    </row>
    <row r="45" spans="1:10" x14ac:dyDescent="0.35">
      <c r="A45" s="3">
        <v>1389</v>
      </c>
      <c r="B45" s="3" t="s">
        <v>19</v>
      </c>
      <c r="C45" s="3" t="s">
        <v>105</v>
      </c>
      <c r="D45" s="3" t="s">
        <v>102</v>
      </c>
      <c r="E45" s="3" t="s">
        <v>96</v>
      </c>
      <c r="F45" s="3" t="s">
        <v>108</v>
      </c>
      <c r="G45" s="3" t="s">
        <v>88</v>
      </c>
      <c r="H45" s="3">
        <v>19</v>
      </c>
      <c r="I45" s="3">
        <v>298</v>
      </c>
      <c r="J45" s="3">
        <f t="shared" si="0"/>
        <v>5662</v>
      </c>
    </row>
    <row r="46" spans="1:10" x14ac:dyDescent="0.35">
      <c r="A46" s="3">
        <v>1388</v>
      </c>
      <c r="B46" s="3" t="s">
        <v>18</v>
      </c>
      <c r="C46" s="3" t="s">
        <v>105</v>
      </c>
      <c r="D46" s="3" t="s">
        <v>102</v>
      </c>
      <c r="E46" s="3" t="s">
        <v>86</v>
      </c>
      <c r="F46" s="3" t="s">
        <v>103</v>
      </c>
      <c r="G46" s="3" t="s">
        <v>93</v>
      </c>
      <c r="H46" s="3">
        <v>40</v>
      </c>
      <c r="I46" s="3">
        <v>192</v>
      </c>
      <c r="J46" s="3">
        <f t="shared" si="0"/>
        <v>7680</v>
      </c>
    </row>
    <row r="47" spans="1:10" x14ac:dyDescent="0.35">
      <c r="A47" s="3">
        <v>1386</v>
      </c>
      <c r="B47" s="3" t="s">
        <v>20</v>
      </c>
      <c r="C47" s="3" t="s">
        <v>89</v>
      </c>
      <c r="D47" s="3" t="s">
        <v>95</v>
      </c>
      <c r="E47" s="3" t="s">
        <v>86</v>
      </c>
      <c r="F47" s="3" t="s">
        <v>101</v>
      </c>
      <c r="G47" s="3" t="s">
        <v>93</v>
      </c>
      <c r="H47" s="3">
        <v>103</v>
      </c>
      <c r="I47" s="3">
        <v>195</v>
      </c>
      <c r="J47" s="3">
        <f t="shared" si="0"/>
        <v>20085</v>
      </c>
    </row>
    <row r="48" spans="1:10" x14ac:dyDescent="0.35">
      <c r="A48" s="3">
        <v>1387</v>
      </c>
      <c r="B48" s="3" t="s">
        <v>20</v>
      </c>
      <c r="C48" s="3" t="s">
        <v>94</v>
      </c>
      <c r="D48" s="3" t="s">
        <v>95</v>
      </c>
      <c r="E48" s="3" t="s">
        <v>96</v>
      </c>
      <c r="F48" s="3" t="s">
        <v>103</v>
      </c>
      <c r="G48" s="3" t="s">
        <v>93</v>
      </c>
      <c r="H48" s="3">
        <v>65</v>
      </c>
      <c r="I48" s="3">
        <v>96</v>
      </c>
      <c r="J48" s="3">
        <f t="shared" si="0"/>
        <v>6240</v>
      </c>
    </row>
    <row r="49" spans="1:10" x14ac:dyDescent="0.35">
      <c r="A49" s="3">
        <v>1384</v>
      </c>
      <c r="B49" s="3" t="s">
        <v>20</v>
      </c>
      <c r="C49" s="3" t="s">
        <v>94</v>
      </c>
      <c r="D49" s="3" t="s">
        <v>85</v>
      </c>
      <c r="E49" s="3" t="s">
        <v>86</v>
      </c>
      <c r="F49" s="3" t="s">
        <v>101</v>
      </c>
      <c r="G49" s="3" t="s">
        <v>93</v>
      </c>
      <c r="H49" s="3">
        <v>18</v>
      </c>
      <c r="I49" s="3">
        <v>165</v>
      </c>
      <c r="J49" s="3">
        <f t="shared" si="0"/>
        <v>2970</v>
      </c>
    </row>
    <row r="50" spans="1:10" x14ac:dyDescent="0.35">
      <c r="A50" s="3">
        <v>1385</v>
      </c>
      <c r="B50" s="3" t="s">
        <v>18</v>
      </c>
      <c r="C50" s="3" t="s">
        <v>98</v>
      </c>
      <c r="D50" s="3" t="s">
        <v>95</v>
      </c>
      <c r="E50" s="3" t="s">
        <v>91</v>
      </c>
      <c r="F50" s="3" t="s">
        <v>110</v>
      </c>
      <c r="G50" s="3" t="s">
        <v>88</v>
      </c>
      <c r="H50" s="3">
        <v>41</v>
      </c>
      <c r="I50" s="3">
        <v>36</v>
      </c>
      <c r="J50" s="3">
        <f t="shared" si="0"/>
        <v>1476</v>
      </c>
    </row>
    <row r="51" spans="1:10" x14ac:dyDescent="0.35">
      <c r="A51" s="3">
        <v>1383</v>
      </c>
      <c r="B51" s="3" t="s">
        <v>20</v>
      </c>
      <c r="C51" s="3" t="s">
        <v>94</v>
      </c>
      <c r="D51" s="3" t="s">
        <v>90</v>
      </c>
      <c r="E51" s="3" t="s">
        <v>86</v>
      </c>
      <c r="F51" s="3" t="s">
        <v>99</v>
      </c>
      <c r="G51" s="3" t="s">
        <v>93</v>
      </c>
      <c r="H51" s="3">
        <v>45</v>
      </c>
      <c r="I51" s="3">
        <v>291</v>
      </c>
      <c r="J51" s="3">
        <f t="shared" si="0"/>
        <v>13095</v>
      </c>
    </row>
    <row r="52" spans="1:10" x14ac:dyDescent="0.35">
      <c r="A52" s="3">
        <v>1381</v>
      </c>
      <c r="B52" s="3" t="s">
        <v>20</v>
      </c>
      <c r="C52" s="3" t="s">
        <v>89</v>
      </c>
      <c r="D52" s="3" t="s">
        <v>90</v>
      </c>
      <c r="E52" s="3" t="s">
        <v>86</v>
      </c>
      <c r="F52" s="3" t="s">
        <v>101</v>
      </c>
      <c r="G52" s="3" t="s">
        <v>93</v>
      </c>
      <c r="H52" s="3">
        <v>49</v>
      </c>
      <c r="I52" s="3">
        <v>222</v>
      </c>
      <c r="J52" s="3">
        <f t="shared" si="0"/>
        <v>10878</v>
      </c>
    </row>
    <row r="53" spans="1:10" x14ac:dyDescent="0.35">
      <c r="A53" s="3">
        <v>1382</v>
      </c>
      <c r="B53" s="3" t="s">
        <v>19</v>
      </c>
      <c r="C53" s="3" t="s">
        <v>105</v>
      </c>
      <c r="D53" s="3" t="s">
        <v>85</v>
      </c>
      <c r="E53" s="3" t="s">
        <v>96</v>
      </c>
      <c r="F53" s="3" t="s">
        <v>108</v>
      </c>
      <c r="G53" s="3" t="s">
        <v>93</v>
      </c>
      <c r="H53" s="3">
        <v>37</v>
      </c>
      <c r="I53" s="3">
        <v>157</v>
      </c>
      <c r="J53" s="3">
        <f t="shared" si="0"/>
        <v>5809</v>
      </c>
    </row>
    <row r="54" spans="1:10" x14ac:dyDescent="0.35">
      <c r="A54" s="3">
        <v>1380</v>
      </c>
      <c r="B54" s="3" t="s">
        <v>17</v>
      </c>
      <c r="C54" s="3" t="s">
        <v>98</v>
      </c>
      <c r="D54" s="3" t="s">
        <v>85</v>
      </c>
      <c r="E54" s="3" t="s">
        <v>91</v>
      </c>
      <c r="F54" s="3" t="s">
        <v>101</v>
      </c>
      <c r="G54" s="3" t="s">
        <v>93</v>
      </c>
      <c r="H54" s="3">
        <v>200</v>
      </c>
      <c r="I54" s="3">
        <v>225</v>
      </c>
      <c r="J54" s="3">
        <f t="shared" si="0"/>
        <v>45000</v>
      </c>
    </row>
    <row r="55" spans="1:10" x14ac:dyDescent="0.35">
      <c r="A55" s="3">
        <v>1379</v>
      </c>
      <c r="B55" s="3" t="s">
        <v>20</v>
      </c>
      <c r="C55" s="3" t="s">
        <v>94</v>
      </c>
      <c r="D55" s="3" t="s">
        <v>95</v>
      </c>
      <c r="E55" s="3" t="s">
        <v>86</v>
      </c>
      <c r="F55" s="3" t="s">
        <v>106</v>
      </c>
      <c r="G55" s="3" t="s">
        <v>88</v>
      </c>
      <c r="H55" s="3">
        <v>19</v>
      </c>
      <c r="I55" s="3">
        <v>265</v>
      </c>
      <c r="J55" s="3">
        <f t="shared" si="0"/>
        <v>5035</v>
      </c>
    </row>
    <row r="56" spans="1:10" x14ac:dyDescent="0.35">
      <c r="A56" s="3">
        <v>1374</v>
      </c>
      <c r="B56" s="3" t="s">
        <v>19</v>
      </c>
      <c r="C56" s="3" t="s">
        <v>98</v>
      </c>
      <c r="D56" s="3" t="s">
        <v>102</v>
      </c>
      <c r="E56" s="3" t="s">
        <v>96</v>
      </c>
      <c r="F56" s="3" t="s">
        <v>99</v>
      </c>
      <c r="G56" s="3" t="s">
        <v>93</v>
      </c>
      <c r="H56" s="3">
        <v>38</v>
      </c>
      <c r="I56" s="3">
        <v>104</v>
      </c>
      <c r="J56" s="3">
        <f t="shared" si="0"/>
        <v>3952</v>
      </c>
    </row>
    <row r="57" spans="1:10" x14ac:dyDescent="0.35">
      <c r="A57" s="3">
        <v>1375</v>
      </c>
      <c r="B57" s="3" t="s">
        <v>20</v>
      </c>
      <c r="C57" s="3" t="s">
        <v>98</v>
      </c>
      <c r="D57" s="3" t="s">
        <v>95</v>
      </c>
      <c r="E57" s="3" t="s">
        <v>86</v>
      </c>
      <c r="F57" s="3" t="s">
        <v>108</v>
      </c>
      <c r="G57" s="3" t="s">
        <v>88</v>
      </c>
      <c r="H57" s="3">
        <v>149</v>
      </c>
      <c r="I57" s="3">
        <v>292</v>
      </c>
      <c r="J57" s="3">
        <f t="shared" si="0"/>
        <v>43508</v>
      </c>
    </row>
    <row r="58" spans="1:10" x14ac:dyDescent="0.35">
      <c r="A58" s="3">
        <v>1376</v>
      </c>
      <c r="B58" s="3" t="s">
        <v>18</v>
      </c>
      <c r="C58" s="3" t="s">
        <v>105</v>
      </c>
      <c r="D58" s="3" t="s">
        <v>95</v>
      </c>
      <c r="E58" s="3" t="s">
        <v>96</v>
      </c>
      <c r="F58" s="3" t="s">
        <v>109</v>
      </c>
      <c r="G58" s="3" t="s">
        <v>93</v>
      </c>
      <c r="H58" s="3">
        <v>217</v>
      </c>
      <c r="I58" s="3">
        <v>64</v>
      </c>
      <c r="J58" s="3">
        <f t="shared" si="0"/>
        <v>13888</v>
      </c>
    </row>
    <row r="59" spans="1:10" x14ac:dyDescent="0.35">
      <c r="A59" s="3">
        <v>1377</v>
      </c>
      <c r="B59" s="3" t="s">
        <v>18</v>
      </c>
      <c r="C59" s="3" t="s">
        <v>105</v>
      </c>
      <c r="D59" s="3" t="s">
        <v>102</v>
      </c>
      <c r="E59" s="3" t="s">
        <v>86</v>
      </c>
      <c r="F59" s="3" t="s">
        <v>101</v>
      </c>
      <c r="G59" s="3" t="s">
        <v>88</v>
      </c>
      <c r="H59" s="3">
        <v>59</v>
      </c>
      <c r="I59" s="3">
        <v>143</v>
      </c>
      <c r="J59" s="3">
        <f t="shared" si="0"/>
        <v>8437</v>
      </c>
    </row>
    <row r="60" spans="1:10" x14ac:dyDescent="0.35">
      <c r="A60" s="3">
        <v>1378</v>
      </c>
      <c r="B60" s="3" t="s">
        <v>19</v>
      </c>
      <c r="C60" s="3" t="s">
        <v>105</v>
      </c>
      <c r="D60" s="3" t="s">
        <v>85</v>
      </c>
      <c r="E60" s="3" t="s">
        <v>96</v>
      </c>
      <c r="F60" s="3" t="s">
        <v>111</v>
      </c>
      <c r="G60" s="3" t="s">
        <v>93</v>
      </c>
      <c r="H60" s="3">
        <v>57</v>
      </c>
      <c r="I60" s="3">
        <v>271</v>
      </c>
      <c r="J60" s="3">
        <f t="shared" si="0"/>
        <v>15447</v>
      </c>
    </row>
    <row r="61" spans="1:10" x14ac:dyDescent="0.35">
      <c r="A61" s="3">
        <v>1373</v>
      </c>
      <c r="B61" s="3" t="s">
        <v>18</v>
      </c>
      <c r="C61" s="3" t="s">
        <v>94</v>
      </c>
      <c r="D61" s="3" t="s">
        <v>95</v>
      </c>
      <c r="E61" s="3" t="s">
        <v>100</v>
      </c>
      <c r="F61" s="3" t="s">
        <v>99</v>
      </c>
      <c r="G61" s="3" t="s">
        <v>88</v>
      </c>
      <c r="H61" s="3">
        <v>133</v>
      </c>
      <c r="I61" s="3">
        <v>346</v>
      </c>
      <c r="J61" s="3">
        <f t="shared" si="0"/>
        <v>46018</v>
      </c>
    </row>
    <row r="62" spans="1:10" x14ac:dyDescent="0.35">
      <c r="A62" s="3">
        <v>1371</v>
      </c>
      <c r="B62" s="3" t="s">
        <v>18</v>
      </c>
      <c r="C62" s="3" t="s">
        <v>98</v>
      </c>
      <c r="D62" s="3" t="s">
        <v>90</v>
      </c>
      <c r="E62" s="3" t="s">
        <v>91</v>
      </c>
      <c r="F62" s="3" t="s">
        <v>87</v>
      </c>
      <c r="G62" s="3" t="s">
        <v>88</v>
      </c>
      <c r="H62" s="3">
        <v>149</v>
      </c>
      <c r="I62" s="3">
        <v>32</v>
      </c>
      <c r="J62" s="3">
        <f t="shared" si="0"/>
        <v>4768</v>
      </c>
    </row>
    <row r="63" spans="1:10" x14ac:dyDescent="0.35">
      <c r="A63" s="3">
        <v>1372</v>
      </c>
      <c r="B63" s="3" t="s">
        <v>20</v>
      </c>
      <c r="C63" s="3" t="s">
        <v>89</v>
      </c>
      <c r="D63" s="3" t="s">
        <v>90</v>
      </c>
      <c r="E63" s="3" t="s">
        <v>96</v>
      </c>
      <c r="F63" s="3" t="s">
        <v>110</v>
      </c>
      <c r="G63" s="3" t="s">
        <v>88</v>
      </c>
      <c r="H63" s="3">
        <v>47</v>
      </c>
      <c r="I63" s="3">
        <v>89</v>
      </c>
      <c r="J63" s="3">
        <f t="shared" si="0"/>
        <v>4183</v>
      </c>
    </row>
    <row r="64" spans="1:10" x14ac:dyDescent="0.35">
      <c r="A64" s="3">
        <v>1369</v>
      </c>
      <c r="B64" s="3" t="s">
        <v>17</v>
      </c>
      <c r="C64" s="3" t="s">
        <v>105</v>
      </c>
      <c r="D64" s="3" t="s">
        <v>85</v>
      </c>
      <c r="E64" s="3" t="s">
        <v>100</v>
      </c>
      <c r="F64" s="3" t="s">
        <v>97</v>
      </c>
      <c r="G64" s="3" t="s">
        <v>93</v>
      </c>
      <c r="H64" s="3">
        <v>187</v>
      </c>
      <c r="I64" s="3">
        <v>151</v>
      </c>
      <c r="J64" s="3">
        <f t="shared" si="0"/>
        <v>28237</v>
      </c>
    </row>
    <row r="65" spans="1:10" x14ac:dyDescent="0.35">
      <c r="A65" s="3">
        <v>1370</v>
      </c>
      <c r="B65" s="3" t="s">
        <v>19</v>
      </c>
      <c r="C65" s="3" t="s">
        <v>105</v>
      </c>
      <c r="D65" s="3" t="s">
        <v>85</v>
      </c>
      <c r="E65" s="3" t="s">
        <v>91</v>
      </c>
      <c r="F65" s="3" t="s">
        <v>107</v>
      </c>
      <c r="G65" s="3" t="s">
        <v>88</v>
      </c>
      <c r="H65" s="3">
        <v>2</v>
      </c>
      <c r="I65" s="3">
        <v>220</v>
      </c>
      <c r="J65" s="3">
        <f t="shared" si="0"/>
        <v>440</v>
      </c>
    </row>
    <row r="66" spans="1:10" x14ac:dyDescent="0.35">
      <c r="A66" s="3">
        <v>1367</v>
      </c>
      <c r="B66" s="3" t="s">
        <v>20</v>
      </c>
      <c r="C66" s="3" t="s">
        <v>105</v>
      </c>
      <c r="D66" s="3" t="s">
        <v>90</v>
      </c>
      <c r="E66" s="3" t="s">
        <v>91</v>
      </c>
      <c r="F66" s="3" t="s">
        <v>107</v>
      </c>
      <c r="G66" s="3" t="s">
        <v>88</v>
      </c>
      <c r="H66" s="3">
        <v>226</v>
      </c>
      <c r="I66" s="3">
        <v>304</v>
      </c>
      <c r="J66" s="3">
        <f t="shared" ref="J66:J91" si="1">H66*I66</f>
        <v>68704</v>
      </c>
    </row>
    <row r="67" spans="1:10" x14ac:dyDescent="0.35">
      <c r="A67" s="3">
        <v>1368</v>
      </c>
      <c r="B67" s="3" t="s">
        <v>19</v>
      </c>
      <c r="C67" s="3" t="s">
        <v>98</v>
      </c>
      <c r="D67" s="3" t="s">
        <v>85</v>
      </c>
      <c r="E67" s="3" t="s">
        <v>91</v>
      </c>
      <c r="F67" s="3" t="s">
        <v>87</v>
      </c>
      <c r="G67" s="3" t="s">
        <v>88</v>
      </c>
      <c r="H67" s="3">
        <v>5</v>
      </c>
      <c r="I67" s="3">
        <v>193</v>
      </c>
      <c r="J67" s="3">
        <f t="shared" si="1"/>
        <v>965</v>
      </c>
    </row>
    <row r="68" spans="1:10" x14ac:dyDescent="0.35">
      <c r="A68" s="3">
        <v>1365</v>
      </c>
      <c r="B68" s="3" t="s">
        <v>19</v>
      </c>
      <c r="C68" s="3" t="s">
        <v>105</v>
      </c>
      <c r="D68" s="3" t="s">
        <v>85</v>
      </c>
      <c r="E68" s="3" t="s">
        <v>96</v>
      </c>
      <c r="F68" s="3" t="s">
        <v>109</v>
      </c>
      <c r="G68" s="3" t="s">
        <v>88</v>
      </c>
      <c r="H68" s="3">
        <v>10</v>
      </c>
      <c r="I68" s="3">
        <v>172</v>
      </c>
      <c r="J68" s="3">
        <f t="shared" si="1"/>
        <v>1720</v>
      </c>
    </row>
    <row r="69" spans="1:10" x14ac:dyDescent="0.35">
      <c r="A69" s="3">
        <v>1366</v>
      </c>
      <c r="B69" s="3" t="s">
        <v>19</v>
      </c>
      <c r="C69" s="3" t="s">
        <v>89</v>
      </c>
      <c r="D69" s="3" t="s">
        <v>95</v>
      </c>
      <c r="E69" s="3" t="s">
        <v>86</v>
      </c>
      <c r="F69" s="3" t="s">
        <v>87</v>
      </c>
      <c r="G69" s="3" t="s">
        <v>93</v>
      </c>
      <c r="H69" s="3">
        <v>229</v>
      </c>
      <c r="I69" s="3">
        <v>106</v>
      </c>
      <c r="J69" s="3">
        <f t="shared" si="1"/>
        <v>24274</v>
      </c>
    </row>
    <row r="70" spans="1:10" x14ac:dyDescent="0.35">
      <c r="A70" s="3">
        <v>1364</v>
      </c>
      <c r="B70" s="3" t="s">
        <v>17</v>
      </c>
      <c r="C70" s="3" t="s">
        <v>89</v>
      </c>
      <c r="D70" s="3" t="s">
        <v>85</v>
      </c>
      <c r="E70" s="3" t="s">
        <v>91</v>
      </c>
      <c r="F70" s="3" t="s">
        <v>99</v>
      </c>
      <c r="G70" s="3" t="s">
        <v>93</v>
      </c>
      <c r="H70" s="3">
        <v>13</v>
      </c>
      <c r="I70" s="3">
        <v>294</v>
      </c>
      <c r="J70" s="3">
        <f t="shared" si="1"/>
        <v>3822</v>
      </c>
    </row>
    <row r="71" spans="1:10" x14ac:dyDescent="0.35">
      <c r="A71" s="3">
        <v>1363</v>
      </c>
      <c r="B71" s="3" t="s">
        <v>17</v>
      </c>
      <c r="C71" s="3" t="s">
        <v>89</v>
      </c>
      <c r="D71" s="3" t="s">
        <v>90</v>
      </c>
      <c r="E71" s="3" t="s">
        <v>91</v>
      </c>
      <c r="F71" s="3" t="s">
        <v>103</v>
      </c>
      <c r="G71" s="3" t="s">
        <v>88</v>
      </c>
      <c r="H71" s="3">
        <v>13</v>
      </c>
      <c r="I71" s="3">
        <v>72</v>
      </c>
      <c r="J71" s="3">
        <f t="shared" si="1"/>
        <v>936</v>
      </c>
    </row>
    <row r="72" spans="1:10" x14ac:dyDescent="0.35">
      <c r="A72" s="3">
        <v>1361</v>
      </c>
      <c r="B72" s="3" t="s">
        <v>17</v>
      </c>
      <c r="C72" s="3" t="s">
        <v>105</v>
      </c>
      <c r="D72" s="3" t="s">
        <v>95</v>
      </c>
      <c r="E72" s="3" t="s">
        <v>86</v>
      </c>
      <c r="F72" s="3" t="s">
        <v>108</v>
      </c>
      <c r="G72" s="3" t="s">
        <v>93</v>
      </c>
      <c r="H72" s="3">
        <v>86</v>
      </c>
      <c r="I72" s="3">
        <v>154</v>
      </c>
      <c r="J72" s="3">
        <f t="shared" si="1"/>
        <v>13244</v>
      </c>
    </row>
    <row r="73" spans="1:10" x14ac:dyDescent="0.35">
      <c r="A73" s="3">
        <v>1362</v>
      </c>
      <c r="B73" s="3" t="s">
        <v>18</v>
      </c>
      <c r="C73" s="3" t="s">
        <v>89</v>
      </c>
      <c r="D73" s="3" t="s">
        <v>95</v>
      </c>
      <c r="E73" s="3" t="s">
        <v>86</v>
      </c>
      <c r="F73" s="3" t="s">
        <v>103</v>
      </c>
      <c r="G73" s="3" t="s">
        <v>93</v>
      </c>
      <c r="H73" s="3">
        <v>246</v>
      </c>
      <c r="I73" s="3">
        <v>331</v>
      </c>
      <c r="J73" s="3">
        <f t="shared" si="1"/>
        <v>81426</v>
      </c>
    </row>
    <row r="74" spans="1:10" x14ac:dyDescent="0.35">
      <c r="A74" s="3">
        <v>1359</v>
      </c>
      <c r="B74" s="3" t="s">
        <v>18</v>
      </c>
      <c r="C74" s="3" t="s">
        <v>94</v>
      </c>
      <c r="D74" s="3" t="s">
        <v>95</v>
      </c>
      <c r="E74" s="3" t="s">
        <v>100</v>
      </c>
      <c r="F74" s="3" t="s">
        <v>97</v>
      </c>
      <c r="G74" s="3" t="s">
        <v>93</v>
      </c>
      <c r="H74" s="3">
        <v>182</v>
      </c>
      <c r="I74" s="3">
        <v>255</v>
      </c>
      <c r="J74" s="3">
        <f t="shared" si="1"/>
        <v>46410</v>
      </c>
    </row>
    <row r="75" spans="1:10" x14ac:dyDescent="0.35">
      <c r="A75" s="3">
        <v>1360</v>
      </c>
      <c r="B75" s="3" t="s">
        <v>18</v>
      </c>
      <c r="C75" s="3" t="s">
        <v>89</v>
      </c>
      <c r="D75" s="3" t="s">
        <v>102</v>
      </c>
      <c r="E75" s="3" t="s">
        <v>96</v>
      </c>
      <c r="F75" s="3" t="s">
        <v>97</v>
      </c>
      <c r="G75" s="3" t="s">
        <v>93</v>
      </c>
      <c r="H75" s="3">
        <v>33</v>
      </c>
      <c r="I75" s="3">
        <v>167</v>
      </c>
      <c r="J75" s="3">
        <f t="shared" si="1"/>
        <v>5511</v>
      </c>
    </row>
    <row r="76" spans="1:10" x14ac:dyDescent="0.35">
      <c r="A76" s="3">
        <v>1358</v>
      </c>
      <c r="B76" s="3" t="s">
        <v>17</v>
      </c>
      <c r="C76" s="3" t="s">
        <v>89</v>
      </c>
      <c r="D76" s="3" t="s">
        <v>95</v>
      </c>
      <c r="E76" s="3" t="s">
        <v>96</v>
      </c>
      <c r="F76" s="3" t="s">
        <v>107</v>
      </c>
      <c r="G76" s="3" t="s">
        <v>88</v>
      </c>
      <c r="H76" s="3">
        <v>152</v>
      </c>
      <c r="I76" s="3">
        <v>253</v>
      </c>
      <c r="J76" s="3">
        <f t="shared" si="1"/>
        <v>38456</v>
      </c>
    </row>
    <row r="77" spans="1:10" x14ac:dyDescent="0.35">
      <c r="A77" s="3">
        <v>1355</v>
      </c>
      <c r="B77" s="3" t="s">
        <v>17</v>
      </c>
      <c r="C77" s="3" t="s">
        <v>105</v>
      </c>
      <c r="D77" s="3" t="s">
        <v>102</v>
      </c>
      <c r="E77" s="3" t="s">
        <v>100</v>
      </c>
      <c r="F77" s="3" t="s">
        <v>97</v>
      </c>
      <c r="G77" s="3" t="s">
        <v>88</v>
      </c>
      <c r="H77" s="3">
        <v>40</v>
      </c>
      <c r="I77" s="3">
        <v>281</v>
      </c>
      <c r="J77" s="3">
        <f t="shared" si="1"/>
        <v>11240</v>
      </c>
    </row>
    <row r="78" spans="1:10" x14ac:dyDescent="0.35">
      <c r="A78" s="3">
        <v>1356</v>
      </c>
      <c r="B78" s="3" t="s">
        <v>18</v>
      </c>
      <c r="C78" s="3" t="s">
        <v>89</v>
      </c>
      <c r="D78" s="3" t="s">
        <v>95</v>
      </c>
      <c r="E78" s="3" t="s">
        <v>91</v>
      </c>
      <c r="F78" s="3" t="s">
        <v>92</v>
      </c>
      <c r="G78" s="3" t="s">
        <v>93</v>
      </c>
      <c r="H78" s="3">
        <v>111</v>
      </c>
      <c r="I78" s="3">
        <v>31</v>
      </c>
      <c r="J78" s="3">
        <f t="shared" si="1"/>
        <v>3441</v>
      </c>
    </row>
    <row r="79" spans="1:10" x14ac:dyDescent="0.35">
      <c r="A79" s="3">
        <v>1357</v>
      </c>
      <c r="B79" s="3" t="s">
        <v>18</v>
      </c>
      <c r="C79" s="3" t="s">
        <v>94</v>
      </c>
      <c r="D79" s="3" t="s">
        <v>95</v>
      </c>
      <c r="E79" s="3" t="s">
        <v>91</v>
      </c>
      <c r="F79" s="3" t="s">
        <v>108</v>
      </c>
      <c r="G79" s="3" t="s">
        <v>88</v>
      </c>
      <c r="H79" s="3">
        <v>12</v>
      </c>
      <c r="I79" s="3">
        <v>217</v>
      </c>
      <c r="J79" s="3">
        <f t="shared" si="1"/>
        <v>2604</v>
      </c>
    </row>
    <row r="80" spans="1:10" x14ac:dyDescent="0.35">
      <c r="A80" s="3">
        <v>1354</v>
      </c>
      <c r="B80" s="3" t="s">
        <v>20</v>
      </c>
      <c r="C80" s="3" t="s">
        <v>94</v>
      </c>
      <c r="D80" s="3" t="s">
        <v>90</v>
      </c>
      <c r="E80" s="3" t="s">
        <v>96</v>
      </c>
      <c r="F80" s="3" t="s">
        <v>107</v>
      </c>
      <c r="G80" s="3" t="s">
        <v>88</v>
      </c>
      <c r="H80" s="3">
        <v>59</v>
      </c>
      <c r="I80" s="3">
        <v>226</v>
      </c>
      <c r="J80" s="3">
        <f t="shared" si="1"/>
        <v>13334</v>
      </c>
    </row>
    <row r="81" spans="1:10" x14ac:dyDescent="0.35">
      <c r="A81" s="3">
        <v>1352</v>
      </c>
      <c r="B81" s="3" t="s">
        <v>20</v>
      </c>
      <c r="C81" s="3" t="s">
        <v>94</v>
      </c>
      <c r="D81" s="3" t="s">
        <v>95</v>
      </c>
      <c r="E81" s="3" t="s">
        <v>91</v>
      </c>
      <c r="F81" s="3" t="s">
        <v>103</v>
      </c>
      <c r="G81" s="3" t="s">
        <v>93</v>
      </c>
      <c r="H81" s="3">
        <v>89</v>
      </c>
      <c r="I81" s="3">
        <v>32</v>
      </c>
      <c r="J81" s="3">
        <f t="shared" si="1"/>
        <v>2848</v>
      </c>
    </row>
    <row r="82" spans="1:10" x14ac:dyDescent="0.35">
      <c r="A82" s="3">
        <v>1353</v>
      </c>
      <c r="B82" s="3" t="s">
        <v>20</v>
      </c>
      <c r="C82" s="3" t="s">
        <v>98</v>
      </c>
      <c r="D82" s="3" t="s">
        <v>102</v>
      </c>
      <c r="E82" s="3" t="s">
        <v>100</v>
      </c>
      <c r="F82" s="3" t="s">
        <v>106</v>
      </c>
      <c r="G82" s="3" t="s">
        <v>88</v>
      </c>
      <c r="H82" s="3">
        <v>109</v>
      </c>
      <c r="I82" s="3">
        <v>31</v>
      </c>
      <c r="J82" s="3">
        <f t="shared" si="1"/>
        <v>3379</v>
      </c>
    </row>
    <row r="83" spans="1:10" x14ac:dyDescent="0.35">
      <c r="A83" s="3">
        <v>1349</v>
      </c>
      <c r="B83" s="3" t="s">
        <v>20</v>
      </c>
      <c r="C83" s="3" t="s">
        <v>105</v>
      </c>
      <c r="D83" s="3" t="s">
        <v>102</v>
      </c>
      <c r="E83" s="3" t="s">
        <v>100</v>
      </c>
      <c r="F83" s="3" t="s">
        <v>111</v>
      </c>
      <c r="G83" s="3" t="s">
        <v>88</v>
      </c>
      <c r="H83" s="3">
        <v>98</v>
      </c>
      <c r="I83" s="3">
        <v>181</v>
      </c>
      <c r="J83" s="3">
        <f t="shared" si="1"/>
        <v>17738</v>
      </c>
    </row>
    <row r="84" spans="1:10" x14ac:dyDescent="0.35">
      <c r="A84" s="3">
        <v>1350</v>
      </c>
      <c r="B84" s="3" t="s">
        <v>19</v>
      </c>
      <c r="C84" s="3" t="s">
        <v>98</v>
      </c>
      <c r="D84" s="3" t="s">
        <v>102</v>
      </c>
      <c r="E84" s="3" t="s">
        <v>100</v>
      </c>
      <c r="F84" s="3" t="s">
        <v>109</v>
      </c>
      <c r="G84" s="3" t="s">
        <v>88</v>
      </c>
      <c r="H84" s="3">
        <v>69</v>
      </c>
      <c r="I84" s="3">
        <v>103</v>
      </c>
      <c r="J84" s="3">
        <f t="shared" si="1"/>
        <v>7107</v>
      </c>
    </row>
    <row r="85" spans="1:10" x14ac:dyDescent="0.35">
      <c r="A85" s="3">
        <v>1351</v>
      </c>
      <c r="B85" s="3" t="s">
        <v>19</v>
      </c>
      <c r="C85" s="3" t="s">
        <v>105</v>
      </c>
      <c r="D85" s="3" t="s">
        <v>95</v>
      </c>
      <c r="E85" s="3" t="s">
        <v>96</v>
      </c>
      <c r="F85" s="3" t="s">
        <v>97</v>
      </c>
      <c r="G85" s="3" t="s">
        <v>88</v>
      </c>
      <c r="H85" s="3">
        <v>150</v>
      </c>
      <c r="I85" s="3">
        <v>53</v>
      </c>
      <c r="J85" s="3">
        <f t="shared" si="1"/>
        <v>7950</v>
      </c>
    </row>
    <row r="86" spans="1:10" x14ac:dyDescent="0.35">
      <c r="A86" s="3">
        <v>1344</v>
      </c>
      <c r="B86" s="3" t="s">
        <v>20</v>
      </c>
      <c r="C86" s="3" t="s">
        <v>98</v>
      </c>
      <c r="D86" s="3" t="s">
        <v>102</v>
      </c>
      <c r="E86" s="3" t="s">
        <v>91</v>
      </c>
      <c r="F86" s="3" t="s">
        <v>107</v>
      </c>
      <c r="G86" s="3" t="s">
        <v>93</v>
      </c>
      <c r="H86" s="3">
        <v>64</v>
      </c>
      <c r="I86" s="3">
        <v>301</v>
      </c>
      <c r="J86" s="3">
        <f t="shared" si="1"/>
        <v>19264</v>
      </c>
    </row>
    <row r="87" spans="1:10" x14ac:dyDescent="0.35">
      <c r="A87" s="3">
        <v>1345</v>
      </c>
      <c r="B87" s="3" t="s">
        <v>20</v>
      </c>
      <c r="C87" s="3" t="s">
        <v>94</v>
      </c>
      <c r="D87" s="3" t="s">
        <v>102</v>
      </c>
      <c r="E87" s="3" t="s">
        <v>91</v>
      </c>
      <c r="F87" s="3" t="s">
        <v>106</v>
      </c>
      <c r="G87" s="3" t="s">
        <v>88</v>
      </c>
      <c r="H87" s="3">
        <v>122</v>
      </c>
      <c r="I87" s="3">
        <v>53</v>
      </c>
      <c r="J87" s="3">
        <f t="shared" si="1"/>
        <v>6466</v>
      </c>
    </row>
    <row r="88" spans="1:10" x14ac:dyDescent="0.35">
      <c r="A88" s="3">
        <v>1346</v>
      </c>
      <c r="B88" s="3" t="s">
        <v>20</v>
      </c>
      <c r="C88" s="3" t="s">
        <v>89</v>
      </c>
      <c r="D88" s="3" t="s">
        <v>95</v>
      </c>
      <c r="E88" s="3" t="s">
        <v>104</v>
      </c>
      <c r="F88" s="3" t="s">
        <v>101</v>
      </c>
      <c r="G88" s="3" t="s">
        <v>93</v>
      </c>
      <c r="H88" s="3">
        <v>116</v>
      </c>
      <c r="I88" s="3">
        <v>76</v>
      </c>
      <c r="J88" s="3">
        <f t="shared" si="1"/>
        <v>8816</v>
      </c>
    </row>
    <row r="89" spans="1:10" x14ac:dyDescent="0.35">
      <c r="A89" s="3">
        <v>1347</v>
      </c>
      <c r="B89" s="3" t="s">
        <v>19</v>
      </c>
      <c r="C89" s="3" t="s">
        <v>105</v>
      </c>
      <c r="D89" s="3" t="s">
        <v>85</v>
      </c>
      <c r="E89" s="3" t="s">
        <v>86</v>
      </c>
      <c r="F89" s="3" t="s">
        <v>109</v>
      </c>
      <c r="G89" s="3" t="s">
        <v>93</v>
      </c>
      <c r="H89" s="3">
        <v>136</v>
      </c>
      <c r="I89" s="3">
        <v>159</v>
      </c>
      <c r="J89" s="3">
        <f t="shared" si="1"/>
        <v>21624</v>
      </c>
    </row>
    <row r="90" spans="1:10" x14ac:dyDescent="0.35">
      <c r="A90" s="3">
        <v>1348</v>
      </c>
      <c r="B90" s="3" t="s">
        <v>20</v>
      </c>
      <c r="C90" s="3" t="s">
        <v>98</v>
      </c>
      <c r="D90" s="3" t="s">
        <v>102</v>
      </c>
      <c r="E90" s="3" t="s">
        <v>91</v>
      </c>
      <c r="F90" s="3" t="s">
        <v>99</v>
      </c>
      <c r="G90" s="3" t="s">
        <v>93</v>
      </c>
      <c r="H90" s="3">
        <v>42</v>
      </c>
      <c r="I90" s="3">
        <v>234</v>
      </c>
      <c r="J90" s="3">
        <f t="shared" si="1"/>
        <v>9828</v>
      </c>
    </row>
    <row r="91" spans="1:10" x14ac:dyDescent="0.35">
      <c r="A91" s="3">
        <v>1342</v>
      </c>
      <c r="B91" s="3" t="s">
        <v>19</v>
      </c>
      <c r="C91" s="3" t="s">
        <v>98</v>
      </c>
      <c r="D91" s="3" t="s">
        <v>90</v>
      </c>
      <c r="E91" s="3" t="s">
        <v>86</v>
      </c>
      <c r="F91" s="3" t="s">
        <v>97</v>
      </c>
      <c r="G91" s="3" t="s">
        <v>88</v>
      </c>
      <c r="H91" s="3">
        <v>226</v>
      </c>
      <c r="I91" s="3">
        <v>39</v>
      </c>
      <c r="J91" s="3">
        <f t="shared" si="1"/>
        <v>8814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7164B-243B-445F-B750-3290AC1641F2}">
  <sheetPr>
    <tabColor rgb="FFFF0000"/>
  </sheetPr>
  <dimension ref="A1:J91"/>
  <sheetViews>
    <sheetView zoomScale="39" zoomScaleNormal="39" workbookViewId="0">
      <selection activeCell="A2" sqref="A2"/>
    </sheetView>
  </sheetViews>
  <sheetFormatPr defaultColWidth="8.9140625" defaultRowHeight="18" x14ac:dyDescent="0.35"/>
  <cols>
    <col min="1" max="1" width="12.83203125" style="3" customWidth="1"/>
    <col min="2" max="2" width="9.83203125" style="3" customWidth="1"/>
    <col min="3" max="3" width="11.25" style="3" customWidth="1"/>
    <col min="4" max="4" width="21.25" style="3" customWidth="1"/>
    <col min="5" max="5" width="12.33203125" style="3" customWidth="1"/>
    <col min="6" max="7" width="10.9140625" style="3" customWidth="1"/>
    <col min="8" max="8" width="9.1640625" style="3" customWidth="1"/>
    <col min="9" max="9" width="7.9140625" style="3" customWidth="1"/>
    <col min="10" max="10" width="10.9140625" style="3" customWidth="1"/>
    <col min="11" max="12" width="8.9140625" style="3"/>
    <col min="13" max="13" width="103.25" style="3" customWidth="1"/>
    <col min="14" max="14" width="60.33203125" style="3" customWidth="1"/>
    <col min="15" max="16384" width="8.9140625" style="3"/>
  </cols>
  <sheetData>
    <row r="1" spans="1:10" x14ac:dyDescent="0.35">
      <c r="A1" s="48" t="s">
        <v>75</v>
      </c>
      <c r="B1" s="48" t="s">
        <v>76</v>
      </c>
      <c r="C1" s="48" t="s">
        <v>77</v>
      </c>
      <c r="D1" s="48" t="s">
        <v>78</v>
      </c>
      <c r="E1" s="48" t="s">
        <v>79</v>
      </c>
      <c r="F1" s="48" t="s">
        <v>80</v>
      </c>
      <c r="G1" s="48" t="s">
        <v>81</v>
      </c>
      <c r="H1" s="48" t="s">
        <v>82</v>
      </c>
      <c r="I1" s="48" t="s">
        <v>83</v>
      </c>
      <c r="J1" s="48" t="s">
        <v>2</v>
      </c>
    </row>
    <row r="2" spans="1:10" x14ac:dyDescent="0.35">
      <c r="A2" s="3">
        <v>1432</v>
      </c>
      <c r="B2" s="3" t="s">
        <v>20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>
        <v>190</v>
      </c>
      <c r="I2" s="3">
        <v>246</v>
      </c>
      <c r="J2" s="3">
        <f t="shared" ref="J2:J65" si="0">H2*I2</f>
        <v>46740</v>
      </c>
    </row>
    <row r="3" spans="1:10" x14ac:dyDescent="0.35">
      <c r="A3" s="3">
        <v>1430</v>
      </c>
      <c r="B3" s="3" t="s">
        <v>18</v>
      </c>
      <c r="C3" s="3" t="s">
        <v>89</v>
      </c>
      <c r="D3" s="3" t="s">
        <v>90</v>
      </c>
      <c r="E3" s="3" t="s">
        <v>91</v>
      </c>
      <c r="F3" s="3" t="s">
        <v>92</v>
      </c>
      <c r="G3" s="3" t="s">
        <v>93</v>
      </c>
      <c r="H3" s="3">
        <v>126</v>
      </c>
      <c r="I3" s="3">
        <v>338</v>
      </c>
      <c r="J3" s="3">
        <f t="shared" si="0"/>
        <v>42588</v>
      </c>
    </row>
    <row r="4" spans="1:10" x14ac:dyDescent="0.35">
      <c r="A4" s="3">
        <v>1431</v>
      </c>
      <c r="B4" s="3" t="s">
        <v>17</v>
      </c>
      <c r="C4" s="3" t="s">
        <v>94</v>
      </c>
      <c r="D4" s="3" t="s">
        <v>95</v>
      </c>
      <c r="E4" s="3" t="s">
        <v>96</v>
      </c>
      <c r="F4" s="3" t="s">
        <v>97</v>
      </c>
      <c r="G4" s="3" t="s">
        <v>93</v>
      </c>
      <c r="H4" s="3">
        <v>169</v>
      </c>
      <c r="I4" s="3">
        <v>97</v>
      </c>
      <c r="J4" s="3">
        <f t="shared" si="0"/>
        <v>16393</v>
      </c>
    </row>
    <row r="5" spans="1:10" x14ac:dyDescent="0.35">
      <c r="A5" s="3">
        <v>1426</v>
      </c>
      <c r="B5" s="3" t="s">
        <v>20</v>
      </c>
      <c r="C5" s="3" t="s">
        <v>98</v>
      </c>
      <c r="D5" s="3" t="s">
        <v>95</v>
      </c>
      <c r="E5" s="3" t="s">
        <v>96</v>
      </c>
      <c r="F5" s="3" t="s">
        <v>99</v>
      </c>
      <c r="G5" s="3" t="s">
        <v>93</v>
      </c>
      <c r="H5" s="3">
        <v>53</v>
      </c>
      <c r="I5" s="3">
        <v>259</v>
      </c>
      <c r="J5" s="3">
        <f t="shared" si="0"/>
        <v>13727</v>
      </c>
    </row>
    <row r="6" spans="1:10" x14ac:dyDescent="0.35">
      <c r="A6" s="3">
        <v>1427</v>
      </c>
      <c r="B6" s="3" t="s">
        <v>20</v>
      </c>
      <c r="C6" s="3" t="s">
        <v>94</v>
      </c>
      <c r="D6" s="3" t="s">
        <v>90</v>
      </c>
      <c r="E6" s="3" t="s">
        <v>100</v>
      </c>
      <c r="F6" s="3" t="s">
        <v>101</v>
      </c>
      <c r="G6" s="3" t="s">
        <v>88</v>
      </c>
      <c r="H6" s="3">
        <v>250</v>
      </c>
      <c r="I6" s="3">
        <v>112</v>
      </c>
      <c r="J6" s="3">
        <f t="shared" si="0"/>
        <v>28000</v>
      </c>
    </row>
    <row r="7" spans="1:10" x14ac:dyDescent="0.35">
      <c r="A7" s="3">
        <v>1428</v>
      </c>
      <c r="B7" s="3" t="s">
        <v>20</v>
      </c>
      <c r="C7" s="3" t="s">
        <v>94</v>
      </c>
      <c r="D7" s="3" t="s">
        <v>102</v>
      </c>
      <c r="E7" s="3" t="s">
        <v>86</v>
      </c>
      <c r="F7" s="3" t="s">
        <v>103</v>
      </c>
      <c r="G7" s="3" t="s">
        <v>93</v>
      </c>
      <c r="H7" s="3">
        <v>47</v>
      </c>
      <c r="I7" s="3">
        <v>176</v>
      </c>
      <c r="J7" s="3">
        <f t="shared" si="0"/>
        <v>8272</v>
      </c>
    </row>
    <row r="8" spans="1:10" x14ac:dyDescent="0.35">
      <c r="A8" s="3">
        <v>1429</v>
      </c>
      <c r="B8" s="3" t="s">
        <v>17</v>
      </c>
      <c r="C8" s="3" t="s">
        <v>94</v>
      </c>
      <c r="D8" s="3" t="s">
        <v>90</v>
      </c>
      <c r="E8" s="3" t="s">
        <v>104</v>
      </c>
      <c r="F8" s="3" t="s">
        <v>97</v>
      </c>
      <c r="G8" s="3" t="s">
        <v>93</v>
      </c>
      <c r="H8" s="3">
        <v>249</v>
      </c>
      <c r="I8" s="3">
        <v>334</v>
      </c>
      <c r="J8" s="3">
        <f t="shared" si="0"/>
        <v>83166</v>
      </c>
    </row>
    <row r="9" spans="1:10" x14ac:dyDescent="0.35">
      <c r="A9" s="3">
        <v>1425</v>
      </c>
      <c r="B9" s="3" t="s">
        <v>19</v>
      </c>
      <c r="C9" s="3" t="s">
        <v>105</v>
      </c>
      <c r="D9" s="3" t="s">
        <v>102</v>
      </c>
      <c r="E9" s="3" t="s">
        <v>91</v>
      </c>
      <c r="F9" s="3" t="s">
        <v>92</v>
      </c>
      <c r="G9" s="3" t="s">
        <v>93</v>
      </c>
      <c r="H9" s="3">
        <v>206</v>
      </c>
      <c r="I9" s="3">
        <v>172</v>
      </c>
      <c r="J9" s="3">
        <f t="shared" si="0"/>
        <v>35432</v>
      </c>
    </row>
    <row r="10" spans="1:10" x14ac:dyDescent="0.35">
      <c r="A10" s="3">
        <v>1423</v>
      </c>
      <c r="B10" s="3" t="s">
        <v>17</v>
      </c>
      <c r="C10" s="3" t="s">
        <v>105</v>
      </c>
      <c r="D10" s="3" t="s">
        <v>90</v>
      </c>
      <c r="E10" s="3" t="s">
        <v>96</v>
      </c>
      <c r="F10" s="3" t="s">
        <v>87</v>
      </c>
      <c r="G10" s="3" t="s">
        <v>88</v>
      </c>
      <c r="H10" s="3">
        <v>60</v>
      </c>
      <c r="I10" s="3">
        <v>80</v>
      </c>
      <c r="J10" s="3">
        <f t="shared" si="0"/>
        <v>4800</v>
      </c>
    </row>
    <row r="11" spans="1:10" x14ac:dyDescent="0.35">
      <c r="A11" s="3">
        <v>1424</v>
      </c>
      <c r="B11" s="3" t="s">
        <v>20</v>
      </c>
      <c r="C11" s="3" t="s">
        <v>89</v>
      </c>
      <c r="D11" s="3" t="s">
        <v>85</v>
      </c>
      <c r="E11" s="3" t="s">
        <v>86</v>
      </c>
      <c r="F11" s="3" t="s">
        <v>106</v>
      </c>
      <c r="G11" s="3" t="s">
        <v>93</v>
      </c>
      <c r="H11" s="3">
        <v>29</v>
      </c>
      <c r="I11" s="3">
        <v>38</v>
      </c>
      <c r="J11" s="3">
        <f t="shared" si="0"/>
        <v>1102</v>
      </c>
    </row>
    <row r="12" spans="1:10" x14ac:dyDescent="0.35">
      <c r="A12" s="3">
        <v>1422</v>
      </c>
      <c r="B12" s="3" t="s">
        <v>18</v>
      </c>
      <c r="C12" s="3" t="s">
        <v>89</v>
      </c>
      <c r="D12" s="3" t="s">
        <v>90</v>
      </c>
      <c r="E12" s="3" t="s">
        <v>100</v>
      </c>
      <c r="F12" s="3" t="s">
        <v>87</v>
      </c>
      <c r="G12" s="3" t="s">
        <v>93</v>
      </c>
      <c r="H12" s="3">
        <v>122</v>
      </c>
      <c r="I12" s="3">
        <v>192</v>
      </c>
      <c r="J12" s="3">
        <f t="shared" si="0"/>
        <v>23424</v>
      </c>
    </row>
    <row r="13" spans="1:10" x14ac:dyDescent="0.35">
      <c r="A13" s="3">
        <v>1420</v>
      </c>
      <c r="B13" s="3" t="s">
        <v>20</v>
      </c>
      <c r="C13" s="3" t="s">
        <v>105</v>
      </c>
      <c r="D13" s="3" t="s">
        <v>90</v>
      </c>
      <c r="E13" s="3" t="s">
        <v>100</v>
      </c>
      <c r="F13" s="3" t="s">
        <v>103</v>
      </c>
      <c r="G13" s="3" t="s">
        <v>88</v>
      </c>
      <c r="H13" s="3">
        <v>58</v>
      </c>
      <c r="I13" s="3">
        <v>36</v>
      </c>
      <c r="J13" s="3">
        <f t="shared" si="0"/>
        <v>2088</v>
      </c>
    </row>
    <row r="14" spans="1:10" x14ac:dyDescent="0.35">
      <c r="A14" s="3">
        <v>1421</v>
      </c>
      <c r="B14" s="3" t="s">
        <v>19</v>
      </c>
      <c r="C14" s="3" t="s">
        <v>105</v>
      </c>
      <c r="D14" s="3" t="s">
        <v>85</v>
      </c>
      <c r="E14" s="3" t="s">
        <v>86</v>
      </c>
      <c r="F14" s="3" t="s">
        <v>97</v>
      </c>
      <c r="G14" s="3" t="s">
        <v>88</v>
      </c>
      <c r="H14" s="3">
        <v>55</v>
      </c>
      <c r="I14" s="3">
        <v>34</v>
      </c>
      <c r="J14" s="3">
        <f t="shared" si="0"/>
        <v>1870</v>
      </c>
    </row>
    <row r="15" spans="1:10" x14ac:dyDescent="0.35">
      <c r="A15" s="3">
        <v>1419</v>
      </c>
      <c r="B15" s="3" t="s">
        <v>19</v>
      </c>
      <c r="C15" s="3" t="s">
        <v>98</v>
      </c>
      <c r="D15" s="3" t="s">
        <v>85</v>
      </c>
      <c r="E15" s="3" t="s">
        <v>86</v>
      </c>
      <c r="F15" s="3" t="s">
        <v>107</v>
      </c>
      <c r="G15" s="3" t="s">
        <v>93</v>
      </c>
      <c r="H15" s="3">
        <v>136</v>
      </c>
      <c r="I15" s="3">
        <v>129</v>
      </c>
      <c r="J15" s="3">
        <f t="shared" si="0"/>
        <v>17544</v>
      </c>
    </row>
    <row r="16" spans="1:10" x14ac:dyDescent="0.35">
      <c r="A16" s="3">
        <v>1418</v>
      </c>
      <c r="B16" s="3" t="s">
        <v>18</v>
      </c>
      <c r="C16" s="3" t="s">
        <v>94</v>
      </c>
      <c r="D16" s="3" t="s">
        <v>85</v>
      </c>
      <c r="E16" s="3" t="s">
        <v>91</v>
      </c>
      <c r="F16" s="3" t="s">
        <v>108</v>
      </c>
      <c r="G16" s="3" t="s">
        <v>93</v>
      </c>
      <c r="H16" s="3">
        <v>229</v>
      </c>
      <c r="I16" s="3">
        <v>84</v>
      </c>
      <c r="J16" s="3">
        <f t="shared" si="0"/>
        <v>19236</v>
      </c>
    </row>
    <row r="17" spans="1:10" x14ac:dyDescent="0.35">
      <c r="A17" s="3">
        <v>1416</v>
      </c>
      <c r="B17" s="3" t="s">
        <v>17</v>
      </c>
      <c r="C17" s="3" t="s">
        <v>94</v>
      </c>
      <c r="D17" s="3" t="s">
        <v>90</v>
      </c>
      <c r="E17" s="3" t="s">
        <v>91</v>
      </c>
      <c r="F17" s="3" t="s">
        <v>109</v>
      </c>
      <c r="G17" s="3" t="s">
        <v>88</v>
      </c>
      <c r="H17" s="3">
        <v>38</v>
      </c>
      <c r="I17" s="3">
        <v>64</v>
      </c>
      <c r="J17" s="3">
        <f t="shared" si="0"/>
        <v>2432</v>
      </c>
    </row>
    <row r="18" spans="1:10" x14ac:dyDescent="0.35">
      <c r="A18" s="3">
        <v>1417</v>
      </c>
      <c r="B18" s="3" t="s">
        <v>18</v>
      </c>
      <c r="C18" s="3" t="s">
        <v>105</v>
      </c>
      <c r="D18" s="3" t="s">
        <v>95</v>
      </c>
      <c r="E18" s="3" t="s">
        <v>86</v>
      </c>
      <c r="F18" s="3" t="s">
        <v>108</v>
      </c>
      <c r="G18" s="3" t="s">
        <v>93</v>
      </c>
      <c r="H18" s="3">
        <v>199</v>
      </c>
      <c r="I18" s="3">
        <v>125</v>
      </c>
      <c r="J18" s="3">
        <f t="shared" si="0"/>
        <v>24875</v>
      </c>
    </row>
    <row r="19" spans="1:10" x14ac:dyDescent="0.35">
      <c r="A19" s="3">
        <v>1415</v>
      </c>
      <c r="B19" s="3" t="s">
        <v>17</v>
      </c>
      <c r="C19" s="3" t="s">
        <v>89</v>
      </c>
      <c r="D19" s="3" t="s">
        <v>85</v>
      </c>
      <c r="E19" s="3" t="s">
        <v>96</v>
      </c>
      <c r="F19" s="3" t="s">
        <v>103</v>
      </c>
      <c r="G19" s="3" t="s">
        <v>93</v>
      </c>
      <c r="H19" s="3">
        <v>211</v>
      </c>
      <c r="I19" s="3">
        <v>208</v>
      </c>
      <c r="J19" s="3">
        <f t="shared" si="0"/>
        <v>43888</v>
      </c>
    </row>
    <row r="20" spans="1:10" x14ac:dyDescent="0.35">
      <c r="A20" s="3">
        <v>1414</v>
      </c>
      <c r="B20" s="3" t="s">
        <v>17</v>
      </c>
      <c r="C20" s="3" t="s">
        <v>105</v>
      </c>
      <c r="D20" s="3" t="s">
        <v>90</v>
      </c>
      <c r="E20" s="3" t="s">
        <v>86</v>
      </c>
      <c r="F20" s="3" t="s">
        <v>108</v>
      </c>
      <c r="G20" s="3" t="s">
        <v>88</v>
      </c>
      <c r="H20" s="3">
        <v>83</v>
      </c>
      <c r="I20" s="3">
        <v>147</v>
      </c>
      <c r="J20" s="3">
        <f t="shared" si="0"/>
        <v>12201</v>
      </c>
    </row>
    <row r="21" spans="1:10" x14ac:dyDescent="0.35">
      <c r="A21" s="3">
        <v>1413</v>
      </c>
      <c r="B21" s="3" t="s">
        <v>17</v>
      </c>
      <c r="C21" s="3" t="s">
        <v>89</v>
      </c>
      <c r="D21" s="3" t="s">
        <v>102</v>
      </c>
      <c r="E21" s="3" t="s">
        <v>91</v>
      </c>
      <c r="F21" s="3" t="s">
        <v>99</v>
      </c>
      <c r="G21" s="3" t="s">
        <v>93</v>
      </c>
      <c r="H21" s="3">
        <v>222</v>
      </c>
      <c r="I21" s="3">
        <v>205</v>
      </c>
      <c r="J21" s="3">
        <f t="shared" si="0"/>
        <v>45510</v>
      </c>
    </row>
    <row r="22" spans="1:10" x14ac:dyDescent="0.35">
      <c r="A22" s="3">
        <v>1412</v>
      </c>
      <c r="B22" s="3" t="s">
        <v>18</v>
      </c>
      <c r="C22" s="3" t="s">
        <v>94</v>
      </c>
      <c r="D22" s="3" t="s">
        <v>95</v>
      </c>
      <c r="E22" s="3" t="s">
        <v>91</v>
      </c>
      <c r="F22" s="3" t="s">
        <v>97</v>
      </c>
      <c r="G22" s="3" t="s">
        <v>93</v>
      </c>
      <c r="H22" s="3">
        <v>239</v>
      </c>
      <c r="I22" s="3">
        <v>222</v>
      </c>
      <c r="J22" s="3">
        <f t="shared" si="0"/>
        <v>53058</v>
      </c>
    </row>
    <row r="23" spans="1:10" x14ac:dyDescent="0.35">
      <c r="A23" s="3">
        <v>1411</v>
      </c>
      <c r="B23" s="3" t="s">
        <v>19</v>
      </c>
      <c r="C23" s="3" t="s">
        <v>105</v>
      </c>
      <c r="D23" s="3" t="s">
        <v>85</v>
      </c>
      <c r="E23" s="3" t="s">
        <v>104</v>
      </c>
      <c r="F23" s="3" t="s">
        <v>103</v>
      </c>
      <c r="G23" s="3" t="s">
        <v>93</v>
      </c>
      <c r="H23" s="3">
        <v>177</v>
      </c>
      <c r="I23" s="3">
        <v>332</v>
      </c>
      <c r="J23" s="3">
        <f t="shared" si="0"/>
        <v>58764</v>
      </c>
    </row>
    <row r="24" spans="1:10" x14ac:dyDescent="0.35">
      <c r="A24" s="3">
        <v>1410</v>
      </c>
      <c r="B24" s="3" t="s">
        <v>18</v>
      </c>
      <c r="C24" s="3" t="s">
        <v>94</v>
      </c>
      <c r="D24" s="3" t="s">
        <v>95</v>
      </c>
      <c r="E24" s="3" t="s">
        <v>96</v>
      </c>
      <c r="F24" s="3" t="s">
        <v>99</v>
      </c>
      <c r="G24" s="3" t="s">
        <v>93</v>
      </c>
      <c r="H24" s="3">
        <v>134</v>
      </c>
      <c r="I24" s="3">
        <v>340</v>
      </c>
      <c r="J24" s="3">
        <f t="shared" si="0"/>
        <v>45560</v>
      </c>
    </row>
    <row r="25" spans="1:10" x14ac:dyDescent="0.35">
      <c r="A25" s="3">
        <v>1409</v>
      </c>
      <c r="B25" s="3" t="s">
        <v>18</v>
      </c>
      <c r="C25" s="3" t="s">
        <v>94</v>
      </c>
      <c r="D25" s="3" t="s">
        <v>85</v>
      </c>
      <c r="E25" s="3" t="s">
        <v>96</v>
      </c>
      <c r="F25" s="3" t="s">
        <v>103</v>
      </c>
      <c r="G25" s="3" t="s">
        <v>93</v>
      </c>
      <c r="H25" s="3">
        <v>118</v>
      </c>
      <c r="I25" s="3">
        <v>335</v>
      </c>
      <c r="J25" s="3">
        <f t="shared" si="0"/>
        <v>39530</v>
      </c>
    </row>
    <row r="26" spans="1:10" x14ac:dyDescent="0.35">
      <c r="A26" s="3">
        <v>1408</v>
      </c>
      <c r="B26" s="3" t="s">
        <v>17</v>
      </c>
      <c r="C26" s="3" t="s">
        <v>89</v>
      </c>
      <c r="D26" s="3" t="s">
        <v>95</v>
      </c>
      <c r="E26" s="3" t="s">
        <v>100</v>
      </c>
      <c r="F26" s="3" t="s">
        <v>92</v>
      </c>
      <c r="G26" s="3" t="s">
        <v>93</v>
      </c>
      <c r="H26" s="3">
        <v>222</v>
      </c>
      <c r="I26" s="3">
        <v>44</v>
      </c>
      <c r="J26" s="3">
        <f t="shared" si="0"/>
        <v>9768</v>
      </c>
    </row>
    <row r="27" spans="1:10" x14ac:dyDescent="0.35">
      <c r="A27" s="3">
        <v>1406</v>
      </c>
      <c r="B27" s="3" t="s">
        <v>19</v>
      </c>
      <c r="C27" s="3" t="s">
        <v>105</v>
      </c>
      <c r="D27" s="3" t="s">
        <v>90</v>
      </c>
      <c r="E27" s="3" t="s">
        <v>96</v>
      </c>
      <c r="F27" s="3" t="s">
        <v>101</v>
      </c>
      <c r="G27" s="3" t="s">
        <v>88</v>
      </c>
      <c r="H27" s="3">
        <v>118</v>
      </c>
      <c r="I27" s="3">
        <v>95</v>
      </c>
      <c r="J27" s="3">
        <f t="shared" si="0"/>
        <v>11210</v>
      </c>
    </row>
    <row r="28" spans="1:10" x14ac:dyDescent="0.35">
      <c r="A28" s="3">
        <v>1407</v>
      </c>
      <c r="B28" s="3" t="s">
        <v>19</v>
      </c>
      <c r="C28" s="3" t="s">
        <v>98</v>
      </c>
      <c r="D28" s="3" t="s">
        <v>85</v>
      </c>
      <c r="E28" s="3" t="s">
        <v>104</v>
      </c>
      <c r="F28" s="3" t="s">
        <v>99</v>
      </c>
      <c r="G28" s="3" t="s">
        <v>88</v>
      </c>
      <c r="H28" s="3">
        <v>172</v>
      </c>
      <c r="I28" s="3">
        <v>297</v>
      </c>
      <c r="J28" s="3">
        <f t="shared" si="0"/>
        <v>51084</v>
      </c>
    </row>
    <row r="29" spans="1:10" x14ac:dyDescent="0.35">
      <c r="A29" s="3">
        <v>1404</v>
      </c>
      <c r="B29" s="3" t="s">
        <v>20</v>
      </c>
      <c r="C29" s="3" t="s">
        <v>105</v>
      </c>
      <c r="D29" s="3" t="s">
        <v>102</v>
      </c>
      <c r="E29" s="3" t="s">
        <v>100</v>
      </c>
      <c r="F29" s="3" t="s">
        <v>110</v>
      </c>
      <c r="G29" s="3" t="s">
        <v>93</v>
      </c>
      <c r="H29" s="3">
        <v>51</v>
      </c>
      <c r="I29" s="3">
        <v>44</v>
      </c>
      <c r="J29" s="3">
        <f t="shared" si="0"/>
        <v>2244</v>
      </c>
    </row>
    <row r="30" spans="1:10" x14ac:dyDescent="0.35">
      <c r="A30" s="3">
        <v>1405</v>
      </c>
      <c r="B30" s="3" t="s">
        <v>20</v>
      </c>
      <c r="C30" s="3" t="s">
        <v>94</v>
      </c>
      <c r="D30" s="3" t="s">
        <v>90</v>
      </c>
      <c r="E30" s="3" t="s">
        <v>91</v>
      </c>
      <c r="F30" s="3" t="s">
        <v>92</v>
      </c>
      <c r="G30" s="3" t="s">
        <v>93</v>
      </c>
      <c r="H30" s="3">
        <v>26</v>
      </c>
      <c r="I30" s="3">
        <v>204</v>
      </c>
      <c r="J30" s="3">
        <f t="shared" si="0"/>
        <v>5304</v>
      </c>
    </row>
    <row r="31" spans="1:10" x14ac:dyDescent="0.35">
      <c r="A31" s="3">
        <v>1398</v>
      </c>
      <c r="B31" s="3" t="s">
        <v>17</v>
      </c>
      <c r="C31" s="3" t="s">
        <v>94</v>
      </c>
      <c r="D31" s="3" t="s">
        <v>102</v>
      </c>
      <c r="E31" s="3" t="s">
        <v>86</v>
      </c>
      <c r="F31" s="3" t="s">
        <v>108</v>
      </c>
      <c r="G31" s="3" t="s">
        <v>88</v>
      </c>
      <c r="H31" s="3">
        <v>129</v>
      </c>
      <c r="I31" s="3">
        <v>112</v>
      </c>
      <c r="J31" s="3">
        <f t="shared" si="0"/>
        <v>14448</v>
      </c>
    </row>
    <row r="32" spans="1:10" x14ac:dyDescent="0.35">
      <c r="A32" s="3">
        <v>1399</v>
      </c>
      <c r="B32" s="3" t="s">
        <v>18</v>
      </c>
      <c r="C32" s="3" t="s">
        <v>89</v>
      </c>
      <c r="D32" s="3" t="s">
        <v>102</v>
      </c>
      <c r="E32" s="3" t="s">
        <v>96</v>
      </c>
      <c r="F32" s="3" t="s">
        <v>97</v>
      </c>
      <c r="G32" s="3" t="s">
        <v>93</v>
      </c>
      <c r="H32" s="3">
        <v>74</v>
      </c>
      <c r="I32" s="3">
        <v>167</v>
      </c>
      <c r="J32" s="3">
        <f t="shared" si="0"/>
        <v>12358</v>
      </c>
    </row>
    <row r="33" spans="1:10" x14ac:dyDescent="0.35">
      <c r="A33" s="3">
        <v>1400</v>
      </c>
      <c r="B33" s="3" t="s">
        <v>18</v>
      </c>
      <c r="C33" s="3" t="s">
        <v>98</v>
      </c>
      <c r="D33" s="3" t="s">
        <v>90</v>
      </c>
      <c r="E33" s="3" t="s">
        <v>91</v>
      </c>
      <c r="F33" s="3" t="s">
        <v>107</v>
      </c>
      <c r="G33" s="3" t="s">
        <v>93</v>
      </c>
      <c r="H33" s="3">
        <v>175</v>
      </c>
      <c r="I33" s="3">
        <v>339</v>
      </c>
      <c r="J33" s="3">
        <f t="shared" si="0"/>
        <v>59325</v>
      </c>
    </row>
    <row r="34" spans="1:10" x14ac:dyDescent="0.35">
      <c r="A34" s="3">
        <v>1401</v>
      </c>
      <c r="B34" s="3" t="s">
        <v>19</v>
      </c>
      <c r="C34" s="3" t="s">
        <v>98</v>
      </c>
      <c r="D34" s="3" t="s">
        <v>102</v>
      </c>
      <c r="E34" s="3" t="s">
        <v>96</v>
      </c>
      <c r="F34" s="3" t="s">
        <v>107</v>
      </c>
      <c r="G34" s="3" t="s">
        <v>93</v>
      </c>
      <c r="H34" s="3">
        <v>150</v>
      </c>
      <c r="I34" s="3">
        <v>175</v>
      </c>
      <c r="J34" s="3">
        <f t="shared" si="0"/>
        <v>26250</v>
      </c>
    </row>
    <row r="35" spans="1:10" x14ac:dyDescent="0.35">
      <c r="A35" s="3">
        <v>1402</v>
      </c>
      <c r="B35" s="3" t="s">
        <v>19</v>
      </c>
      <c r="C35" s="3" t="s">
        <v>105</v>
      </c>
      <c r="D35" s="3" t="s">
        <v>90</v>
      </c>
      <c r="E35" s="3" t="s">
        <v>91</v>
      </c>
      <c r="F35" s="3" t="s">
        <v>109</v>
      </c>
      <c r="G35" s="3" t="s">
        <v>88</v>
      </c>
      <c r="H35" s="3">
        <v>244</v>
      </c>
      <c r="I35" s="3">
        <v>302</v>
      </c>
      <c r="J35" s="3">
        <f t="shared" si="0"/>
        <v>73688</v>
      </c>
    </row>
    <row r="36" spans="1:10" x14ac:dyDescent="0.35">
      <c r="A36" s="3">
        <v>1403</v>
      </c>
      <c r="B36" s="3" t="s">
        <v>20</v>
      </c>
      <c r="C36" s="3" t="s">
        <v>105</v>
      </c>
      <c r="D36" s="3" t="s">
        <v>90</v>
      </c>
      <c r="E36" s="3" t="s">
        <v>91</v>
      </c>
      <c r="F36" s="3" t="s">
        <v>106</v>
      </c>
      <c r="G36" s="3" t="s">
        <v>88</v>
      </c>
      <c r="H36" s="3">
        <v>175</v>
      </c>
      <c r="I36" s="3">
        <v>233</v>
      </c>
      <c r="J36" s="3">
        <f t="shared" si="0"/>
        <v>40775</v>
      </c>
    </row>
    <row r="37" spans="1:10" x14ac:dyDescent="0.35">
      <c r="A37" s="3">
        <v>1396</v>
      </c>
      <c r="B37" s="3" t="s">
        <v>19</v>
      </c>
      <c r="C37" s="3" t="s">
        <v>105</v>
      </c>
      <c r="D37" s="3" t="s">
        <v>85</v>
      </c>
      <c r="E37" s="3" t="s">
        <v>91</v>
      </c>
      <c r="F37" s="3" t="s">
        <v>111</v>
      </c>
      <c r="G37" s="3" t="s">
        <v>93</v>
      </c>
      <c r="H37" s="3">
        <v>181</v>
      </c>
      <c r="I37" s="3">
        <v>333</v>
      </c>
      <c r="J37" s="3">
        <f t="shared" si="0"/>
        <v>60273</v>
      </c>
    </row>
    <row r="38" spans="1:10" x14ac:dyDescent="0.35">
      <c r="A38" s="3">
        <v>1397</v>
      </c>
      <c r="B38" s="3" t="s">
        <v>19</v>
      </c>
      <c r="C38" s="3" t="s">
        <v>105</v>
      </c>
      <c r="D38" s="3" t="s">
        <v>95</v>
      </c>
      <c r="E38" s="3" t="s">
        <v>96</v>
      </c>
      <c r="F38" s="3" t="s">
        <v>97</v>
      </c>
      <c r="G38" s="3" t="s">
        <v>93</v>
      </c>
      <c r="H38" s="3">
        <v>218</v>
      </c>
      <c r="I38" s="3">
        <v>317</v>
      </c>
      <c r="J38" s="3">
        <f t="shared" si="0"/>
        <v>69106</v>
      </c>
    </row>
    <row r="39" spans="1:10" x14ac:dyDescent="0.35">
      <c r="A39" s="3">
        <v>1395</v>
      </c>
      <c r="B39" s="3" t="s">
        <v>20</v>
      </c>
      <c r="C39" s="3" t="s">
        <v>94</v>
      </c>
      <c r="D39" s="3" t="s">
        <v>90</v>
      </c>
      <c r="E39" s="3" t="s">
        <v>86</v>
      </c>
      <c r="F39" s="3" t="s">
        <v>101</v>
      </c>
      <c r="G39" s="3" t="s">
        <v>88</v>
      </c>
      <c r="H39" s="3">
        <v>78</v>
      </c>
      <c r="I39" s="3">
        <v>108</v>
      </c>
      <c r="J39" s="3">
        <f t="shared" si="0"/>
        <v>8424</v>
      </c>
    </row>
    <row r="40" spans="1:10" x14ac:dyDescent="0.35">
      <c r="A40" s="3">
        <v>1394</v>
      </c>
      <c r="B40" s="3" t="s">
        <v>20</v>
      </c>
      <c r="C40" s="3" t="s">
        <v>89</v>
      </c>
      <c r="D40" s="3" t="s">
        <v>102</v>
      </c>
      <c r="E40" s="3" t="s">
        <v>96</v>
      </c>
      <c r="F40" s="3" t="s">
        <v>103</v>
      </c>
      <c r="G40" s="3" t="s">
        <v>88</v>
      </c>
      <c r="H40" s="3">
        <v>223</v>
      </c>
      <c r="I40" s="3">
        <v>274</v>
      </c>
      <c r="J40" s="3">
        <f t="shared" si="0"/>
        <v>61102</v>
      </c>
    </row>
    <row r="41" spans="1:10" x14ac:dyDescent="0.35">
      <c r="A41" s="3">
        <v>1393</v>
      </c>
      <c r="B41" s="3" t="s">
        <v>18</v>
      </c>
      <c r="C41" s="3" t="s">
        <v>89</v>
      </c>
      <c r="D41" s="3" t="s">
        <v>90</v>
      </c>
      <c r="E41" s="3" t="s">
        <v>91</v>
      </c>
      <c r="F41" s="3" t="s">
        <v>92</v>
      </c>
      <c r="G41" s="3" t="s">
        <v>88</v>
      </c>
      <c r="H41" s="3">
        <v>250</v>
      </c>
      <c r="I41" s="3">
        <v>53</v>
      </c>
      <c r="J41" s="3">
        <f t="shared" si="0"/>
        <v>13250</v>
      </c>
    </row>
    <row r="42" spans="1:10" x14ac:dyDescent="0.35">
      <c r="A42" s="3">
        <v>1392</v>
      </c>
      <c r="B42" s="3" t="s">
        <v>19</v>
      </c>
      <c r="C42" s="3" t="s">
        <v>105</v>
      </c>
      <c r="D42" s="3" t="s">
        <v>90</v>
      </c>
      <c r="E42" s="3" t="s">
        <v>86</v>
      </c>
      <c r="F42" s="3" t="s">
        <v>111</v>
      </c>
      <c r="G42" s="3" t="s">
        <v>93</v>
      </c>
      <c r="H42" s="3">
        <v>80</v>
      </c>
      <c r="I42" s="3">
        <v>168</v>
      </c>
      <c r="J42" s="3">
        <f t="shared" si="0"/>
        <v>13440</v>
      </c>
    </row>
    <row r="43" spans="1:10" x14ac:dyDescent="0.35">
      <c r="A43" s="3">
        <v>1391</v>
      </c>
      <c r="B43" s="3" t="s">
        <v>19</v>
      </c>
      <c r="C43" s="3" t="s">
        <v>98</v>
      </c>
      <c r="D43" s="3" t="s">
        <v>90</v>
      </c>
      <c r="E43" s="3" t="s">
        <v>100</v>
      </c>
      <c r="F43" s="3" t="s">
        <v>99</v>
      </c>
      <c r="G43" s="3" t="s">
        <v>88</v>
      </c>
      <c r="H43" s="3">
        <v>147</v>
      </c>
      <c r="I43" s="3">
        <v>335</v>
      </c>
      <c r="J43" s="3">
        <f t="shared" si="0"/>
        <v>49245</v>
      </c>
    </row>
    <row r="44" spans="1:10" x14ac:dyDescent="0.35">
      <c r="A44" s="3">
        <v>1390</v>
      </c>
      <c r="B44" s="3" t="s">
        <v>20</v>
      </c>
      <c r="C44" s="3" t="s">
        <v>105</v>
      </c>
      <c r="D44" s="3" t="s">
        <v>90</v>
      </c>
      <c r="E44" s="3" t="s">
        <v>100</v>
      </c>
      <c r="F44" s="3" t="s">
        <v>99</v>
      </c>
      <c r="G44" s="3" t="s">
        <v>88</v>
      </c>
      <c r="H44" s="3">
        <v>114</v>
      </c>
      <c r="I44" s="3">
        <v>346</v>
      </c>
      <c r="J44" s="3">
        <f t="shared" si="0"/>
        <v>39444</v>
      </c>
    </row>
    <row r="45" spans="1:10" x14ac:dyDescent="0.35">
      <c r="A45" s="3">
        <v>1389</v>
      </c>
      <c r="B45" s="3" t="s">
        <v>19</v>
      </c>
      <c r="C45" s="3" t="s">
        <v>105</v>
      </c>
      <c r="D45" s="3" t="s">
        <v>102</v>
      </c>
      <c r="E45" s="3" t="s">
        <v>96</v>
      </c>
      <c r="F45" s="3" t="s">
        <v>108</v>
      </c>
      <c r="G45" s="3" t="s">
        <v>88</v>
      </c>
      <c r="H45" s="3">
        <v>19</v>
      </c>
      <c r="I45" s="3">
        <v>298</v>
      </c>
      <c r="J45" s="3">
        <f t="shared" si="0"/>
        <v>5662</v>
      </c>
    </row>
    <row r="46" spans="1:10" x14ac:dyDescent="0.35">
      <c r="A46" s="3">
        <v>1388</v>
      </c>
      <c r="B46" s="3" t="s">
        <v>18</v>
      </c>
      <c r="C46" s="3" t="s">
        <v>105</v>
      </c>
      <c r="D46" s="3" t="s">
        <v>102</v>
      </c>
      <c r="E46" s="3" t="s">
        <v>86</v>
      </c>
      <c r="F46" s="3" t="s">
        <v>103</v>
      </c>
      <c r="G46" s="3" t="s">
        <v>93</v>
      </c>
      <c r="H46" s="3">
        <v>40</v>
      </c>
      <c r="I46" s="3">
        <v>192</v>
      </c>
      <c r="J46" s="3">
        <f t="shared" si="0"/>
        <v>7680</v>
      </c>
    </row>
    <row r="47" spans="1:10" x14ac:dyDescent="0.35">
      <c r="A47" s="3">
        <v>1386</v>
      </c>
      <c r="B47" s="3" t="s">
        <v>20</v>
      </c>
      <c r="C47" s="3" t="s">
        <v>89</v>
      </c>
      <c r="D47" s="3" t="s">
        <v>95</v>
      </c>
      <c r="E47" s="3" t="s">
        <v>86</v>
      </c>
      <c r="F47" s="3" t="s">
        <v>101</v>
      </c>
      <c r="G47" s="3" t="s">
        <v>93</v>
      </c>
      <c r="H47" s="3">
        <v>103</v>
      </c>
      <c r="I47" s="3">
        <v>195</v>
      </c>
      <c r="J47" s="3">
        <f t="shared" si="0"/>
        <v>20085</v>
      </c>
    </row>
    <row r="48" spans="1:10" x14ac:dyDescent="0.35">
      <c r="A48" s="3">
        <v>1387</v>
      </c>
      <c r="B48" s="3" t="s">
        <v>20</v>
      </c>
      <c r="C48" s="3" t="s">
        <v>94</v>
      </c>
      <c r="D48" s="3" t="s">
        <v>95</v>
      </c>
      <c r="E48" s="3" t="s">
        <v>96</v>
      </c>
      <c r="F48" s="3" t="s">
        <v>103</v>
      </c>
      <c r="G48" s="3" t="s">
        <v>93</v>
      </c>
      <c r="H48" s="3">
        <v>65</v>
      </c>
      <c r="I48" s="3">
        <v>96</v>
      </c>
      <c r="J48" s="3">
        <f t="shared" si="0"/>
        <v>6240</v>
      </c>
    </row>
    <row r="49" spans="1:10" x14ac:dyDescent="0.35">
      <c r="A49" s="3">
        <v>1384</v>
      </c>
      <c r="B49" s="3" t="s">
        <v>20</v>
      </c>
      <c r="C49" s="3" t="s">
        <v>94</v>
      </c>
      <c r="D49" s="3" t="s">
        <v>85</v>
      </c>
      <c r="E49" s="3" t="s">
        <v>86</v>
      </c>
      <c r="F49" s="3" t="s">
        <v>101</v>
      </c>
      <c r="G49" s="3" t="s">
        <v>93</v>
      </c>
      <c r="H49" s="3">
        <v>18</v>
      </c>
      <c r="I49" s="3">
        <v>165</v>
      </c>
      <c r="J49" s="3">
        <f t="shared" si="0"/>
        <v>2970</v>
      </c>
    </row>
    <row r="50" spans="1:10" x14ac:dyDescent="0.35">
      <c r="A50" s="3">
        <v>1385</v>
      </c>
      <c r="B50" s="3" t="s">
        <v>18</v>
      </c>
      <c r="C50" s="3" t="s">
        <v>98</v>
      </c>
      <c r="D50" s="3" t="s">
        <v>95</v>
      </c>
      <c r="E50" s="3" t="s">
        <v>91</v>
      </c>
      <c r="F50" s="3" t="s">
        <v>110</v>
      </c>
      <c r="G50" s="3" t="s">
        <v>88</v>
      </c>
      <c r="H50" s="3">
        <v>41</v>
      </c>
      <c r="I50" s="3">
        <v>36</v>
      </c>
      <c r="J50" s="3">
        <f t="shared" si="0"/>
        <v>1476</v>
      </c>
    </row>
    <row r="51" spans="1:10" x14ac:dyDescent="0.35">
      <c r="A51" s="3">
        <v>1383</v>
      </c>
      <c r="B51" s="3" t="s">
        <v>20</v>
      </c>
      <c r="C51" s="3" t="s">
        <v>94</v>
      </c>
      <c r="D51" s="3" t="s">
        <v>90</v>
      </c>
      <c r="E51" s="3" t="s">
        <v>86</v>
      </c>
      <c r="F51" s="3" t="s">
        <v>99</v>
      </c>
      <c r="G51" s="3" t="s">
        <v>93</v>
      </c>
      <c r="H51" s="3">
        <v>45</v>
      </c>
      <c r="I51" s="3">
        <v>291</v>
      </c>
      <c r="J51" s="3">
        <f t="shared" si="0"/>
        <v>13095</v>
      </c>
    </row>
    <row r="52" spans="1:10" x14ac:dyDescent="0.35">
      <c r="A52" s="3">
        <v>1381</v>
      </c>
      <c r="B52" s="3" t="s">
        <v>20</v>
      </c>
      <c r="C52" s="3" t="s">
        <v>89</v>
      </c>
      <c r="D52" s="3" t="s">
        <v>90</v>
      </c>
      <c r="E52" s="3" t="s">
        <v>86</v>
      </c>
      <c r="F52" s="3" t="s">
        <v>101</v>
      </c>
      <c r="G52" s="3" t="s">
        <v>93</v>
      </c>
      <c r="H52" s="3">
        <v>49</v>
      </c>
      <c r="I52" s="3">
        <v>222</v>
      </c>
      <c r="J52" s="3">
        <f t="shared" si="0"/>
        <v>10878</v>
      </c>
    </row>
    <row r="53" spans="1:10" x14ac:dyDescent="0.35">
      <c r="A53" s="3">
        <v>1382</v>
      </c>
      <c r="B53" s="3" t="s">
        <v>19</v>
      </c>
      <c r="C53" s="3" t="s">
        <v>105</v>
      </c>
      <c r="D53" s="3" t="s">
        <v>85</v>
      </c>
      <c r="E53" s="3" t="s">
        <v>96</v>
      </c>
      <c r="F53" s="3" t="s">
        <v>108</v>
      </c>
      <c r="G53" s="3" t="s">
        <v>93</v>
      </c>
      <c r="H53" s="3">
        <v>37</v>
      </c>
      <c r="I53" s="3">
        <v>157</v>
      </c>
      <c r="J53" s="3">
        <f t="shared" si="0"/>
        <v>5809</v>
      </c>
    </row>
    <row r="54" spans="1:10" x14ac:dyDescent="0.35">
      <c r="A54" s="3">
        <v>1380</v>
      </c>
      <c r="B54" s="3" t="s">
        <v>17</v>
      </c>
      <c r="C54" s="3" t="s">
        <v>98</v>
      </c>
      <c r="D54" s="3" t="s">
        <v>85</v>
      </c>
      <c r="E54" s="3" t="s">
        <v>91</v>
      </c>
      <c r="F54" s="3" t="s">
        <v>101</v>
      </c>
      <c r="G54" s="3" t="s">
        <v>93</v>
      </c>
      <c r="H54" s="3">
        <v>200</v>
      </c>
      <c r="I54" s="3">
        <v>225</v>
      </c>
      <c r="J54" s="3">
        <f t="shared" si="0"/>
        <v>45000</v>
      </c>
    </row>
    <row r="55" spans="1:10" x14ac:dyDescent="0.35">
      <c r="A55" s="3">
        <v>1379</v>
      </c>
      <c r="B55" s="3" t="s">
        <v>20</v>
      </c>
      <c r="C55" s="3" t="s">
        <v>94</v>
      </c>
      <c r="D55" s="3" t="s">
        <v>95</v>
      </c>
      <c r="E55" s="3" t="s">
        <v>86</v>
      </c>
      <c r="F55" s="3" t="s">
        <v>106</v>
      </c>
      <c r="G55" s="3" t="s">
        <v>88</v>
      </c>
      <c r="H55" s="3">
        <v>19</v>
      </c>
      <c r="I55" s="3">
        <v>265</v>
      </c>
      <c r="J55" s="3">
        <f t="shared" si="0"/>
        <v>5035</v>
      </c>
    </row>
    <row r="56" spans="1:10" x14ac:dyDescent="0.35">
      <c r="A56" s="3">
        <v>1374</v>
      </c>
      <c r="B56" s="3" t="s">
        <v>19</v>
      </c>
      <c r="C56" s="3" t="s">
        <v>98</v>
      </c>
      <c r="D56" s="3" t="s">
        <v>102</v>
      </c>
      <c r="E56" s="3" t="s">
        <v>96</v>
      </c>
      <c r="F56" s="3" t="s">
        <v>99</v>
      </c>
      <c r="G56" s="3" t="s">
        <v>93</v>
      </c>
      <c r="H56" s="3">
        <v>38</v>
      </c>
      <c r="I56" s="3">
        <v>104</v>
      </c>
      <c r="J56" s="3">
        <f t="shared" si="0"/>
        <v>3952</v>
      </c>
    </row>
    <row r="57" spans="1:10" x14ac:dyDescent="0.35">
      <c r="A57" s="3">
        <v>1375</v>
      </c>
      <c r="B57" s="3" t="s">
        <v>20</v>
      </c>
      <c r="C57" s="3" t="s">
        <v>98</v>
      </c>
      <c r="D57" s="3" t="s">
        <v>95</v>
      </c>
      <c r="E57" s="3" t="s">
        <v>86</v>
      </c>
      <c r="F57" s="3" t="s">
        <v>108</v>
      </c>
      <c r="G57" s="3" t="s">
        <v>88</v>
      </c>
      <c r="H57" s="3">
        <v>149</v>
      </c>
      <c r="I57" s="3">
        <v>292</v>
      </c>
      <c r="J57" s="3">
        <f t="shared" si="0"/>
        <v>43508</v>
      </c>
    </row>
    <row r="58" spans="1:10" x14ac:dyDescent="0.35">
      <c r="A58" s="3">
        <v>1376</v>
      </c>
      <c r="B58" s="3" t="s">
        <v>18</v>
      </c>
      <c r="C58" s="3" t="s">
        <v>105</v>
      </c>
      <c r="D58" s="3" t="s">
        <v>95</v>
      </c>
      <c r="E58" s="3" t="s">
        <v>96</v>
      </c>
      <c r="F58" s="3" t="s">
        <v>109</v>
      </c>
      <c r="G58" s="3" t="s">
        <v>93</v>
      </c>
      <c r="H58" s="3">
        <v>217</v>
      </c>
      <c r="I58" s="3">
        <v>64</v>
      </c>
      <c r="J58" s="3">
        <f t="shared" si="0"/>
        <v>13888</v>
      </c>
    </row>
    <row r="59" spans="1:10" x14ac:dyDescent="0.35">
      <c r="A59" s="3">
        <v>1377</v>
      </c>
      <c r="B59" s="3" t="s">
        <v>18</v>
      </c>
      <c r="C59" s="3" t="s">
        <v>105</v>
      </c>
      <c r="D59" s="3" t="s">
        <v>102</v>
      </c>
      <c r="E59" s="3" t="s">
        <v>86</v>
      </c>
      <c r="F59" s="3" t="s">
        <v>101</v>
      </c>
      <c r="G59" s="3" t="s">
        <v>88</v>
      </c>
      <c r="H59" s="3">
        <v>59</v>
      </c>
      <c r="I59" s="3">
        <v>143</v>
      </c>
      <c r="J59" s="3">
        <f t="shared" si="0"/>
        <v>8437</v>
      </c>
    </row>
    <row r="60" spans="1:10" x14ac:dyDescent="0.35">
      <c r="A60" s="3">
        <v>1378</v>
      </c>
      <c r="B60" s="3" t="s">
        <v>19</v>
      </c>
      <c r="C60" s="3" t="s">
        <v>105</v>
      </c>
      <c r="D60" s="3" t="s">
        <v>85</v>
      </c>
      <c r="E60" s="3" t="s">
        <v>96</v>
      </c>
      <c r="F60" s="3" t="s">
        <v>111</v>
      </c>
      <c r="G60" s="3" t="s">
        <v>93</v>
      </c>
      <c r="H60" s="3">
        <v>57</v>
      </c>
      <c r="I60" s="3">
        <v>271</v>
      </c>
      <c r="J60" s="3">
        <f t="shared" si="0"/>
        <v>15447</v>
      </c>
    </row>
    <row r="61" spans="1:10" x14ac:dyDescent="0.35">
      <c r="A61" s="3">
        <v>1373</v>
      </c>
      <c r="B61" s="3" t="s">
        <v>18</v>
      </c>
      <c r="C61" s="3" t="s">
        <v>94</v>
      </c>
      <c r="D61" s="3" t="s">
        <v>95</v>
      </c>
      <c r="E61" s="3" t="s">
        <v>100</v>
      </c>
      <c r="F61" s="3" t="s">
        <v>99</v>
      </c>
      <c r="G61" s="3" t="s">
        <v>88</v>
      </c>
      <c r="H61" s="3">
        <v>133</v>
      </c>
      <c r="I61" s="3">
        <v>346</v>
      </c>
      <c r="J61" s="3">
        <f t="shared" si="0"/>
        <v>46018</v>
      </c>
    </row>
    <row r="62" spans="1:10" x14ac:dyDescent="0.35">
      <c r="A62" s="3">
        <v>1371</v>
      </c>
      <c r="B62" s="3" t="s">
        <v>18</v>
      </c>
      <c r="C62" s="3" t="s">
        <v>98</v>
      </c>
      <c r="D62" s="3" t="s">
        <v>90</v>
      </c>
      <c r="E62" s="3" t="s">
        <v>91</v>
      </c>
      <c r="F62" s="3" t="s">
        <v>87</v>
      </c>
      <c r="G62" s="3" t="s">
        <v>88</v>
      </c>
      <c r="H62" s="3">
        <v>149</v>
      </c>
      <c r="I62" s="3">
        <v>32</v>
      </c>
      <c r="J62" s="3">
        <f t="shared" si="0"/>
        <v>4768</v>
      </c>
    </row>
    <row r="63" spans="1:10" x14ac:dyDescent="0.35">
      <c r="A63" s="3">
        <v>1372</v>
      </c>
      <c r="B63" s="3" t="s">
        <v>20</v>
      </c>
      <c r="C63" s="3" t="s">
        <v>89</v>
      </c>
      <c r="D63" s="3" t="s">
        <v>90</v>
      </c>
      <c r="E63" s="3" t="s">
        <v>96</v>
      </c>
      <c r="F63" s="3" t="s">
        <v>110</v>
      </c>
      <c r="G63" s="3" t="s">
        <v>88</v>
      </c>
      <c r="H63" s="3">
        <v>47</v>
      </c>
      <c r="I63" s="3">
        <v>89</v>
      </c>
      <c r="J63" s="3">
        <f t="shared" si="0"/>
        <v>4183</v>
      </c>
    </row>
    <row r="64" spans="1:10" x14ac:dyDescent="0.35">
      <c r="A64" s="3">
        <v>1369</v>
      </c>
      <c r="B64" s="3" t="s">
        <v>17</v>
      </c>
      <c r="C64" s="3" t="s">
        <v>105</v>
      </c>
      <c r="D64" s="3" t="s">
        <v>85</v>
      </c>
      <c r="E64" s="3" t="s">
        <v>100</v>
      </c>
      <c r="F64" s="3" t="s">
        <v>97</v>
      </c>
      <c r="G64" s="3" t="s">
        <v>93</v>
      </c>
      <c r="H64" s="3">
        <v>187</v>
      </c>
      <c r="I64" s="3">
        <v>151</v>
      </c>
      <c r="J64" s="3">
        <f t="shared" si="0"/>
        <v>28237</v>
      </c>
    </row>
    <row r="65" spans="1:10" x14ac:dyDescent="0.35">
      <c r="A65" s="3">
        <v>1370</v>
      </c>
      <c r="B65" s="3" t="s">
        <v>19</v>
      </c>
      <c r="C65" s="3" t="s">
        <v>105</v>
      </c>
      <c r="D65" s="3" t="s">
        <v>85</v>
      </c>
      <c r="E65" s="3" t="s">
        <v>91</v>
      </c>
      <c r="F65" s="3" t="s">
        <v>107</v>
      </c>
      <c r="G65" s="3" t="s">
        <v>88</v>
      </c>
      <c r="H65" s="3">
        <v>2</v>
      </c>
      <c r="I65" s="3">
        <v>220</v>
      </c>
      <c r="J65" s="3">
        <f t="shared" si="0"/>
        <v>440</v>
      </c>
    </row>
    <row r="66" spans="1:10" x14ac:dyDescent="0.35">
      <c r="A66" s="3">
        <v>1367</v>
      </c>
      <c r="B66" s="3" t="s">
        <v>20</v>
      </c>
      <c r="C66" s="3" t="s">
        <v>105</v>
      </c>
      <c r="D66" s="3" t="s">
        <v>90</v>
      </c>
      <c r="E66" s="3" t="s">
        <v>91</v>
      </c>
      <c r="F66" s="3" t="s">
        <v>107</v>
      </c>
      <c r="G66" s="3" t="s">
        <v>88</v>
      </c>
      <c r="H66" s="3">
        <v>226</v>
      </c>
      <c r="I66" s="3">
        <v>304</v>
      </c>
      <c r="J66" s="3">
        <f t="shared" ref="J66:J91" si="1">H66*I66</f>
        <v>68704</v>
      </c>
    </row>
    <row r="67" spans="1:10" x14ac:dyDescent="0.35">
      <c r="A67" s="3">
        <v>1368</v>
      </c>
      <c r="B67" s="3" t="s">
        <v>19</v>
      </c>
      <c r="C67" s="3" t="s">
        <v>98</v>
      </c>
      <c r="D67" s="3" t="s">
        <v>85</v>
      </c>
      <c r="E67" s="3" t="s">
        <v>91</v>
      </c>
      <c r="F67" s="3" t="s">
        <v>87</v>
      </c>
      <c r="G67" s="3" t="s">
        <v>88</v>
      </c>
      <c r="H67" s="3">
        <v>5</v>
      </c>
      <c r="I67" s="3">
        <v>193</v>
      </c>
      <c r="J67" s="3">
        <f t="shared" si="1"/>
        <v>965</v>
      </c>
    </row>
    <row r="68" spans="1:10" x14ac:dyDescent="0.35">
      <c r="A68" s="3">
        <v>1365</v>
      </c>
      <c r="B68" s="3" t="s">
        <v>19</v>
      </c>
      <c r="C68" s="3" t="s">
        <v>105</v>
      </c>
      <c r="D68" s="3" t="s">
        <v>85</v>
      </c>
      <c r="E68" s="3" t="s">
        <v>96</v>
      </c>
      <c r="F68" s="3" t="s">
        <v>109</v>
      </c>
      <c r="G68" s="3" t="s">
        <v>88</v>
      </c>
      <c r="H68" s="3">
        <v>10</v>
      </c>
      <c r="I68" s="3">
        <v>172</v>
      </c>
      <c r="J68" s="3">
        <f t="shared" si="1"/>
        <v>1720</v>
      </c>
    </row>
    <row r="69" spans="1:10" x14ac:dyDescent="0.35">
      <c r="A69" s="3">
        <v>1366</v>
      </c>
      <c r="B69" s="3" t="s">
        <v>19</v>
      </c>
      <c r="C69" s="3" t="s">
        <v>89</v>
      </c>
      <c r="D69" s="3" t="s">
        <v>95</v>
      </c>
      <c r="E69" s="3" t="s">
        <v>86</v>
      </c>
      <c r="F69" s="3" t="s">
        <v>87</v>
      </c>
      <c r="G69" s="3" t="s">
        <v>93</v>
      </c>
      <c r="H69" s="3">
        <v>229</v>
      </c>
      <c r="I69" s="3">
        <v>106</v>
      </c>
      <c r="J69" s="3">
        <f t="shared" si="1"/>
        <v>24274</v>
      </c>
    </row>
    <row r="70" spans="1:10" x14ac:dyDescent="0.35">
      <c r="A70" s="3">
        <v>1364</v>
      </c>
      <c r="B70" s="3" t="s">
        <v>17</v>
      </c>
      <c r="C70" s="3" t="s">
        <v>89</v>
      </c>
      <c r="D70" s="3" t="s">
        <v>85</v>
      </c>
      <c r="E70" s="3" t="s">
        <v>91</v>
      </c>
      <c r="F70" s="3" t="s">
        <v>99</v>
      </c>
      <c r="G70" s="3" t="s">
        <v>93</v>
      </c>
      <c r="H70" s="3">
        <v>13</v>
      </c>
      <c r="I70" s="3">
        <v>294</v>
      </c>
      <c r="J70" s="3">
        <f t="shared" si="1"/>
        <v>3822</v>
      </c>
    </row>
    <row r="71" spans="1:10" x14ac:dyDescent="0.35">
      <c r="A71" s="3">
        <v>1363</v>
      </c>
      <c r="B71" s="3" t="s">
        <v>17</v>
      </c>
      <c r="C71" s="3" t="s">
        <v>89</v>
      </c>
      <c r="D71" s="3" t="s">
        <v>90</v>
      </c>
      <c r="E71" s="3" t="s">
        <v>91</v>
      </c>
      <c r="F71" s="3" t="s">
        <v>103</v>
      </c>
      <c r="G71" s="3" t="s">
        <v>88</v>
      </c>
      <c r="H71" s="3">
        <v>13</v>
      </c>
      <c r="I71" s="3">
        <v>72</v>
      </c>
      <c r="J71" s="3">
        <f t="shared" si="1"/>
        <v>936</v>
      </c>
    </row>
    <row r="72" spans="1:10" x14ac:dyDescent="0.35">
      <c r="A72" s="3">
        <v>1361</v>
      </c>
      <c r="B72" s="3" t="s">
        <v>17</v>
      </c>
      <c r="C72" s="3" t="s">
        <v>105</v>
      </c>
      <c r="D72" s="3" t="s">
        <v>95</v>
      </c>
      <c r="E72" s="3" t="s">
        <v>86</v>
      </c>
      <c r="F72" s="3" t="s">
        <v>108</v>
      </c>
      <c r="G72" s="3" t="s">
        <v>93</v>
      </c>
      <c r="H72" s="3">
        <v>86</v>
      </c>
      <c r="I72" s="3">
        <v>154</v>
      </c>
      <c r="J72" s="3">
        <f t="shared" si="1"/>
        <v>13244</v>
      </c>
    </row>
    <row r="73" spans="1:10" x14ac:dyDescent="0.35">
      <c r="A73" s="3">
        <v>1362</v>
      </c>
      <c r="B73" s="3" t="s">
        <v>18</v>
      </c>
      <c r="C73" s="3" t="s">
        <v>89</v>
      </c>
      <c r="D73" s="3" t="s">
        <v>95</v>
      </c>
      <c r="E73" s="3" t="s">
        <v>86</v>
      </c>
      <c r="F73" s="3" t="s">
        <v>103</v>
      </c>
      <c r="G73" s="3" t="s">
        <v>93</v>
      </c>
      <c r="H73" s="3">
        <v>246</v>
      </c>
      <c r="I73" s="3">
        <v>331</v>
      </c>
      <c r="J73" s="3">
        <f t="shared" si="1"/>
        <v>81426</v>
      </c>
    </row>
    <row r="74" spans="1:10" x14ac:dyDescent="0.35">
      <c r="A74" s="3">
        <v>1359</v>
      </c>
      <c r="B74" s="3" t="s">
        <v>18</v>
      </c>
      <c r="C74" s="3" t="s">
        <v>94</v>
      </c>
      <c r="D74" s="3" t="s">
        <v>95</v>
      </c>
      <c r="E74" s="3" t="s">
        <v>100</v>
      </c>
      <c r="F74" s="3" t="s">
        <v>97</v>
      </c>
      <c r="G74" s="3" t="s">
        <v>93</v>
      </c>
      <c r="H74" s="3">
        <v>182</v>
      </c>
      <c r="I74" s="3">
        <v>255</v>
      </c>
      <c r="J74" s="3">
        <f t="shared" si="1"/>
        <v>46410</v>
      </c>
    </row>
    <row r="75" spans="1:10" x14ac:dyDescent="0.35">
      <c r="A75" s="3">
        <v>1360</v>
      </c>
      <c r="B75" s="3" t="s">
        <v>18</v>
      </c>
      <c r="C75" s="3" t="s">
        <v>89</v>
      </c>
      <c r="D75" s="3" t="s">
        <v>102</v>
      </c>
      <c r="E75" s="3" t="s">
        <v>96</v>
      </c>
      <c r="F75" s="3" t="s">
        <v>97</v>
      </c>
      <c r="G75" s="3" t="s">
        <v>93</v>
      </c>
      <c r="H75" s="3">
        <v>33</v>
      </c>
      <c r="I75" s="3">
        <v>167</v>
      </c>
      <c r="J75" s="3">
        <f t="shared" si="1"/>
        <v>5511</v>
      </c>
    </row>
    <row r="76" spans="1:10" x14ac:dyDescent="0.35">
      <c r="A76" s="3">
        <v>1358</v>
      </c>
      <c r="B76" s="3" t="s">
        <v>17</v>
      </c>
      <c r="C76" s="3" t="s">
        <v>89</v>
      </c>
      <c r="D76" s="3" t="s">
        <v>95</v>
      </c>
      <c r="E76" s="3" t="s">
        <v>96</v>
      </c>
      <c r="F76" s="3" t="s">
        <v>107</v>
      </c>
      <c r="G76" s="3" t="s">
        <v>88</v>
      </c>
      <c r="H76" s="3">
        <v>152</v>
      </c>
      <c r="I76" s="3">
        <v>253</v>
      </c>
      <c r="J76" s="3">
        <f t="shared" si="1"/>
        <v>38456</v>
      </c>
    </row>
    <row r="77" spans="1:10" x14ac:dyDescent="0.35">
      <c r="A77" s="3">
        <v>1355</v>
      </c>
      <c r="B77" s="3" t="s">
        <v>17</v>
      </c>
      <c r="C77" s="3" t="s">
        <v>105</v>
      </c>
      <c r="D77" s="3" t="s">
        <v>102</v>
      </c>
      <c r="E77" s="3" t="s">
        <v>100</v>
      </c>
      <c r="F77" s="3" t="s">
        <v>97</v>
      </c>
      <c r="G77" s="3" t="s">
        <v>88</v>
      </c>
      <c r="H77" s="3">
        <v>40</v>
      </c>
      <c r="I77" s="3">
        <v>281</v>
      </c>
      <c r="J77" s="3">
        <f t="shared" si="1"/>
        <v>11240</v>
      </c>
    </row>
    <row r="78" spans="1:10" x14ac:dyDescent="0.35">
      <c r="A78" s="3">
        <v>1356</v>
      </c>
      <c r="B78" s="3" t="s">
        <v>18</v>
      </c>
      <c r="C78" s="3" t="s">
        <v>89</v>
      </c>
      <c r="D78" s="3" t="s">
        <v>95</v>
      </c>
      <c r="E78" s="3" t="s">
        <v>91</v>
      </c>
      <c r="F78" s="3" t="s">
        <v>92</v>
      </c>
      <c r="G78" s="3" t="s">
        <v>93</v>
      </c>
      <c r="H78" s="3">
        <v>111</v>
      </c>
      <c r="I78" s="3">
        <v>31</v>
      </c>
      <c r="J78" s="3">
        <f t="shared" si="1"/>
        <v>3441</v>
      </c>
    </row>
    <row r="79" spans="1:10" x14ac:dyDescent="0.35">
      <c r="A79" s="3">
        <v>1357</v>
      </c>
      <c r="B79" s="3" t="s">
        <v>18</v>
      </c>
      <c r="C79" s="3" t="s">
        <v>94</v>
      </c>
      <c r="D79" s="3" t="s">
        <v>95</v>
      </c>
      <c r="E79" s="3" t="s">
        <v>91</v>
      </c>
      <c r="F79" s="3" t="s">
        <v>108</v>
      </c>
      <c r="G79" s="3" t="s">
        <v>88</v>
      </c>
      <c r="H79" s="3">
        <v>12</v>
      </c>
      <c r="I79" s="3">
        <v>217</v>
      </c>
      <c r="J79" s="3">
        <f t="shared" si="1"/>
        <v>2604</v>
      </c>
    </row>
    <row r="80" spans="1:10" x14ac:dyDescent="0.35">
      <c r="A80" s="3">
        <v>1354</v>
      </c>
      <c r="B80" s="3" t="s">
        <v>20</v>
      </c>
      <c r="C80" s="3" t="s">
        <v>94</v>
      </c>
      <c r="D80" s="3" t="s">
        <v>90</v>
      </c>
      <c r="E80" s="3" t="s">
        <v>96</v>
      </c>
      <c r="F80" s="3" t="s">
        <v>107</v>
      </c>
      <c r="G80" s="3" t="s">
        <v>88</v>
      </c>
      <c r="H80" s="3">
        <v>59</v>
      </c>
      <c r="I80" s="3">
        <v>226</v>
      </c>
      <c r="J80" s="3">
        <f t="shared" si="1"/>
        <v>13334</v>
      </c>
    </row>
    <row r="81" spans="1:10" x14ac:dyDescent="0.35">
      <c r="A81" s="3">
        <v>1352</v>
      </c>
      <c r="B81" s="3" t="s">
        <v>20</v>
      </c>
      <c r="C81" s="3" t="s">
        <v>94</v>
      </c>
      <c r="D81" s="3" t="s">
        <v>95</v>
      </c>
      <c r="E81" s="3" t="s">
        <v>91</v>
      </c>
      <c r="F81" s="3" t="s">
        <v>103</v>
      </c>
      <c r="G81" s="3" t="s">
        <v>93</v>
      </c>
      <c r="H81" s="3">
        <v>89</v>
      </c>
      <c r="I81" s="3">
        <v>32</v>
      </c>
      <c r="J81" s="3">
        <f t="shared" si="1"/>
        <v>2848</v>
      </c>
    </row>
    <row r="82" spans="1:10" x14ac:dyDescent="0.35">
      <c r="A82" s="3">
        <v>1353</v>
      </c>
      <c r="B82" s="3" t="s">
        <v>20</v>
      </c>
      <c r="C82" s="3" t="s">
        <v>98</v>
      </c>
      <c r="D82" s="3" t="s">
        <v>102</v>
      </c>
      <c r="E82" s="3" t="s">
        <v>100</v>
      </c>
      <c r="F82" s="3" t="s">
        <v>106</v>
      </c>
      <c r="G82" s="3" t="s">
        <v>88</v>
      </c>
      <c r="H82" s="3">
        <v>109</v>
      </c>
      <c r="I82" s="3">
        <v>31</v>
      </c>
      <c r="J82" s="3">
        <f t="shared" si="1"/>
        <v>3379</v>
      </c>
    </row>
    <row r="83" spans="1:10" x14ac:dyDescent="0.35">
      <c r="A83" s="3">
        <v>1349</v>
      </c>
      <c r="B83" s="3" t="s">
        <v>20</v>
      </c>
      <c r="C83" s="3" t="s">
        <v>105</v>
      </c>
      <c r="D83" s="3" t="s">
        <v>102</v>
      </c>
      <c r="E83" s="3" t="s">
        <v>100</v>
      </c>
      <c r="F83" s="3" t="s">
        <v>111</v>
      </c>
      <c r="G83" s="3" t="s">
        <v>88</v>
      </c>
      <c r="H83" s="3">
        <v>98</v>
      </c>
      <c r="I83" s="3">
        <v>181</v>
      </c>
      <c r="J83" s="3">
        <f t="shared" si="1"/>
        <v>17738</v>
      </c>
    </row>
    <row r="84" spans="1:10" x14ac:dyDescent="0.35">
      <c r="A84" s="3">
        <v>1350</v>
      </c>
      <c r="B84" s="3" t="s">
        <v>19</v>
      </c>
      <c r="C84" s="3" t="s">
        <v>98</v>
      </c>
      <c r="D84" s="3" t="s">
        <v>102</v>
      </c>
      <c r="E84" s="3" t="s">
        <v>100</v>
      </c>
      <c r="F84" s="3" t="s">
        <v>109</v>
      </c>
      <c r="G84" s="3" t="s">
        <v>88</v>
      </c>
      <c r="H84" s="3">
        <v>69</v>
      </c>
      <c r="I84" s="3">
        <v>103</v>
      </c>
      <c r="J84" s="3">
        <f t="shared" si="1"/>
        <v>7107</v>
      </c>
    </row>
    <row r="85" spans="1:10" x14ac:dyDescent="0.35">
      <c r="A85" s="3">
        <v>1351</v>
      </c>
      <c r="B85" s="3" t="s">
        <v>19</v>
      </c>
      <c r="C85" s="3" t="s">
        <v>105</v>
      </c>
      <c r="D85" s="3" t="s">
        <v>95</v>
      </c>
      <c r="E85" s="3" t="s">
        <v>96</v>
      </c>
      <c r="F85" s="3" t="s">
        <v>97</v>
      </c>
      <c r="G85" s="3" t="s">
        <v>88</v>
      </c>
      <c r="H85" s="3">
        <v>150</v>
      </c>
      <c r="I85" s="3">
        <v>53</v>
      </c>
      <c r="J85" s="3">
        <f t="shared" si="1"/>
        <v>7950</v>
      </c>
    </row>
    <row r="86" spans="1:10" x14ac:dyDescent="0.35">
      <c r="A86" s="3">
        <v>1344</v>
      </c>
      <c r="B86" s="3" t="s">
        <v>20</v>
      </c>
      <c r="C86" s="3" t="s">
        <v>98</v>
      </c>
      <c r="D86" s="3" t="s">
        <v>102</v>
      </c>
      <c r="E86" s="3" t="s">
        <v>91</v>
      </c>
      <c r="F86" s="3" t="s">
        <v>107</v>
      </c>
      <c r="G86" s="3" t="s">
        <v>93</v>
      </c>
      <c r="H86" s="3">
        <v>64</v>
      </c>
      <c r="I86" s="3">
        <v>301</v>
      </c>
      <c r="J86" s="3">
        <f t="shared" si="1"/>
        <v>19264</v>
      </c>
    </row>
    <row r="87" spans="1:10" x14ac:dyDescent="0.35">
      <c r="A87" s="3">
        <v>1345</v>
      </c>
      <c r="B87" s="3" t="s">
        <v>20</v>
      </c>
      <c r="C87" s="3" t="s">
        <v>94</v>
      </c>
      <c r="D87" s="3" t="s">
        <v>102</v>
      </c>
      <c r="E87" s="3" t="s">
        <v>91</v>
      </c>
      <c r="F87" s="3" t="s">
        <v>106</v>
      </c>
      <c r="G87" s="3" t="s">
        <v>88</v>
      </c>
      <c r="H87" s="3">
        <v>122</v>
      </c>
      <c r="I87" s="3">
        <v>53</v>
      </c>
      <c r="J87" s="3">
        <f t="shared" si="1"/>
        <v>6466</v>
      </c>
    </row>
    <row r="88" spans="1:10" x14ac:dyDescent="0.35">
      <c r="A88" s="3">
        <v>1346</v>
      </c>
      <c r="B88" s="3" t="s">
        <v>20</v>
      </c>
      <c r="C88" s="3" t="s">
        <v>89</v>
      </c>
      <c r="D88" s="3" t="s">
        <v>95</v>
      </c>
      <c r="E88" s="3" t="s">
        <v>104</v>
      </c>
      <c r="F88" s="3" t="s">
        <v>101</v>
      </c>
      <c r="G88" s="3" t="s">
        <v>93</v>
      </c>
      <c r="H88" s="3">
        <v>116</v>
      </c>
      <c r="I88" s="3">
        <v>76</v>
      </c>
      <c r="J88" s="3">
        <f t="shared" si="1"/>
        <v>8816</v>
      </c>
    </row>
    <row r="89" spans="1:10" x14ac:dyDescent="0.35">
      <c r="A89" s="3">
        <v>1347</v>
      </c>
      <c r="B89" s="3" t="s">
        <v>19</v>
      </c>
      <c r="C89" s="3" t="s">
        <v>105</v>
      </c>
      <c r="D89" s="3" t="s">
        <v>85</v>
      </c>
      <c r="E89" s="3" t="s">
        <v>86</v>
      </c>
      <c r="F89" s="3" t="s">
        <v>109</v>
      </c>
      <c r="G89" s="3" t="s">
        <v>93</v>
      </c>
      <c r="H89" s="3">
        <v>136</v>
      </c>
      <c r="I89" s="3">
        <v>159</v>
      </c>
      <c r="J89" s="3">
        <f t="shared" si="1"/>
        <v>21624</v>
      </c>
    </row>
    <row r="90" spans="1:10" x14ac:dyDescent="0.35">
      <c r="A90" s="3">
        <v>1348</v>
      </c>
      <c r="B90" s="3" t="s">
        <v>20</v>
      </c>
      <c r="C90" s="3" t="s">
        <v>98</v>
      </c>
      <c r="D90" s="3" t="s">
        <v>102</v>
      </c>
      <c r="E90" s="3" t="s">
        <v>91</v>
      </c>
      <c r="F90" s="3" t="s">
        <v>99</v>
      </c>
      <c r="G90" s="3" t="s">
        <v>93</v>
      </c>
      <c r="H90" s="3">
        <v>42</v>
      </c>
      <c r="I90" s="3">
        <v>234</v>
      </c>
      <c r="J90" s="3">
        <f t="shared" si="1"/>
        <v>9828</v>
      </c>
    </row>
    <row r="91" spans="1:10" x14ac:dyDescent="0.35">
      <c r="A91" s="3">
        <v>1342</v>
      </c>
      <c r="B91" s="3" t="s">
        <v>19</v>
      </c>
      <c r="C91" s="3" t="s">
        <v>98</v>
      </c>
      <c r="D91" s="3" t="s">
        <v>90</v>
      </c>
      <c r="E91" s="3" t="s">
        <v>86</v>
      </c>
      <c r="F91" s="3" t="s">
        <v>97</v>
      </c>
      <c r="G91" s="3" t="s">
        <v>88</v>
      </c>
      <c r="H91" s="3">
        <v>226</v>
      </c>
      <c r="I91" s="3">
        <v>39</v>
      </c>
      <c r="J91" s="3">
        <f t="shared" si="1"/>
        <v>8814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14</vt:i4>
      </vt:variant>
      <vt:variant>
        <vt:lpstr>Namngivna områden</vt:lpstr>
      </vt:variant>
      <vt:variant>
        <vt:i4>41</vt:i4>
      </vt:variant>
    </vt:vector>
  </HeadingPairs>
  <TitlesOfParts>
    <vt:vector size="55" baseType="lpstr">
      <vt:lpstr>Definierade namn</vt:lpstr>
      <vt:lpstr>Definierade namn Facit</vt:lpstr>
      <vt:lpstr>Försäljning</vt:lpstr>
      <vt:lpstr>Försäljning Facit</vt:lpstr>
      <vt:lpstr>Resultatrapport</vt:lpstr>
      <vt:lpstr>Resultatrapport Facit</vt:lpstr>
      <vt:lpstr>Årsbudget</vt:lpstr>
      <vt:lpstr>Årsbudget Facit</vt:lpstr>
      <vt:lpstr>Gym</vt:lpstr>
      <vt:lpstr>Gym Facit</vt:lpstr>
      <vt:lpstr>Ta bort namn</vt:lpstr>
      <vt:lpstr>Ta bort namn Facit</vt:lpstr>
      <vt:lpstr>Gå till &amp; Zooma</vt:lpstr>
      <vt:lpstr>Gå till &amp; Zooma Facit</vt:lpstr>
      <vt:lpstr>'Gym Facit'!Alla_Gym</vt:lpstr>
      <vt:lpstr>'Ta bort namn'!Ant_anst.</vt:lpstr>
      <vt:lpstr>'Resultatrapport Facit'!Beräknat_resultat</vt:lpstr>
      <vt:lpstr>'Resultatrapport Facit'!Bruttovinst</vt:lpstr>
      <vt:lpstr>Driftskostand</vt:lpstr>
      <vt:lpstr>Driftskostnader</vt:lpstr>
      <vt:lpstr>Driftsresultat</vt:lpstr>
      <vt:lpstr>'Resultatrapport Facit'!Försäljning</vt:lpstr>
      <vt:lpstr>'Gym Facit'!Gym_1</vt:lpstr>
      <vt:lpstr>'Gym Facit'!Gym_2</vt:lpstr>
      <vt:lpstr>'Gym Facit'!Gym_3</vt:lpstr>
      <vt:lpstr>'Gym Facit'!Gym_4</vt:lpstr>
      <vt:lpstr>'Gym Facit'!Gym_5</vt:lpstr>
      <vt:lpstr>'Definierade namn Facit'!IN</vt:lpstr>
      <vt:lpstr>'Resultatrapport Facit'!Inköp</vt:lpstr>
      <vt:lpstr>Jan_Feb</vt:lpstr>
      <vt:lpstr>Jul_Aug</vt:lpstr>
      <vt:lpstr>'Resultatrapport Facit'!Kostander</vt:lpstr>
      <vt:lpstr>Kostnader</vt:lpstr>
      <vt:lpstr>'Årsbudget Facit'!Lön</vt:lpstr>
      <vt:lpstr>Maj_Jun</vt:lpstr>
      <vt:lpstr>Mar_Apr</vt:lpstr>
      <vt:lpstr>'Årsbudget Facit'!Material</vt:lpstr>
      <vt:lpstr>'Ta bort namn'!Medellön</vt:lpstr>
      <vt:lpstr>Nov_Dec</vt:lpstr>
      <vt:lpstr>'Gå till &amp; Zooma Facit'!Orderlista</vt:lpstr>
      <vt:lpstr>'Resultatrapport Facit'!Personal</vt:lpstr>
      <vt:lpstr>'Resultatrapport Facit'!Rörelsens_kostnader</vt:lpstr>
      <vt:lpstr>'Resultatrapport Facit'!Rörelseresultat</vt:lpstr>
      <vt:lpstr>Rörliga_kostnader</vt:lpstr>
      <vt:lpstr>Sep_Okt</vt:lpstr>
      <vt:lpstr>'Försäljning Facit'!Summa</vt:lpstr>
      <vt:lpstr>'Årsbudget Facit'!Sälj</vt:lpstr>
      <vt:lpstr>Täckningsbidrag</vt:lpstr>
      <vt:lpstr>'Definierade namn Facit'!UT</vt:lpstr>
      <vt:lpstr>'Gym Facit'!Vecka_2</vt:lpstr>
      <vt:lpstr>'Gym Facit'!Vecka_3</vt:lpstr>
      <vt:lpstr>'Gym Facit'!Vecka_4</vt:lpstr>
      <vt:lpstr>'Gym Facit'!Vecka_5</vt:lpstr>
      <vt:lpstr>'Gym Facit'!Vecka_6</vt:lpstr>
      <vt:lpstr>'Resultatrapport Facit'!Övr_kostnader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2026-01-09T15:38:30Z</dcterms:modified>
</cp:coreProperties>
</file>